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/>
  </bookViews>
  <sheets>
    <sheet name="Бюджет 19,20" sheetId="3" r:id="rId1"/>
    <sheet name="2018" sheetId="2" r:id="rId2"/>
  </sheets>
  <definedNames>
    <definedName name="_xlnm._FilterDatabase" localSheetId="1" hidden="1">'2018'!$A$14:$GE$15</definedName>
    <definedName name="_xlnm._FilterDatabase" localSheetId="0" hidden="1">'Бюджет 19,20'!$A$14:$GF$15</definedName>
    <definedName name="_xlnm.Print_Titles" localSheetId="1">'2018'!$13:$14</definedName>
    <definedName name="_xlnm.Print_Titles" localSheetId="0">'Бюджет 19,20'!$13:$14</definedName>
    <definedName name="_xlnm.Print_Area" localSheetId="1">'2018'!$A$1:$G$124</definedName>
    <definedName name="_xlnm.Print_Area" localSheetId="0">'Бюджет 19,20'!$A$1:$H$128</definedName>
  </definedNames>
  <calcPr calcId="144525"/>
</workbook>
</file>

<file path=xl/calcChain.xml><?xml version="1.0" encoding="utf-8"?>
<calcChain xmlns="http://schemas.openxmlformats.org/spreadsheetml/2006/main">
  <c r="G123" i="3" l="1"/>
  <c r="H123" i="3"/>
  <c r="H122" i="3" s="1"/>
  <c r="H121" i="3" s="1"/>
  <c r="H110" i="3"/>
  <c r="H104" i="3"/>
  <c r="H100" i="3"/>
  <c r="H90" i="3"/>
  <c r="H86" i="3"/>
  <c r="H81" i="3"/>
  <c r="H78" i="3"/>
  <c r="H73" i="3"/>
  <c r="H72" i="3" s="1"/>
  <c r="H66" i="3"/>
  <c r="H64" i="3"/>
  <c r="H62" i="3"/>
  <c r="H55" i="3"/>
  <c r="H52" i="3"/>
  <c r="H51" i="3" s="1"/>
  <c r="H43" i="3"/>
  <c r="H39" i="3"/>
  <c r="H26" i="3"/>
  <c r="H23" i="3"/>
  <c r="H22" i="3" s="1"/>
  <c r="H19" i="3"/>
  <c r="G122" i="3"/>
  <c r="G121" i="3" s="1"/>
  <c r="G110" i="3"/>
  <c r="G104" i="3"/>
  <c r="G100" i="3"/>
  <c r="G90" i="3"/>
  <c r="G86" i="3"/>
  <c r="G81" i="3"/>
  <c r="G78" i="3"/>
  <c r="G73" i="3"/>
  <c r="G72" i="3" s="1"/>
  <c r="G66" i="3"/>
  <c r="G64" i="3"/>
  <c r="G62" i="3"/>
  <c r="G55" i="3"/>
  <c r="G52" i="3" s="1"/>
  <c r="G51" i="3" s="1"/>
  <c r="G43" i="3"/>
  <c r="G39" i="3"/>
  <c r="G26" i="3"/>
  <c r="G23" i="3"/>
  <c r="G22" i="3" s="1"/>
  <c r="G19" i="3"/>
  <c r="G55" i="2"/>
  <c r="G52" i="2" s="1"/>
  <c r="G51" i="2" s="1"/>
  <c r="G123" i="2"/>
  <c r="G122" i="2" s="1"/>
  <c r="G121" i="2" s="1"/>
  <c r="G66" i="2"/>
  <c r="G62" i="2"/>
  <c r="G39" i="2"/>
  <c r="G83" i="2"/>
  <c r="G81" i="2"/>
  <c r="G78" i="2"/>
  <c r="G86" i="2"/>
  <c r="G110" i="2"/>
  <c r="G104" i="2"/>
  <c r="G100" i="2"/>
  <c r="G90" i="2"/>
  <c r="G73" i="2"/>
  <c r="G72" i="2" s="1"/>
  <c r="G64" i="2"/>
  <c r="G43" i="2"/>
  <c r="G26" i="2"/>
  <c r="G23" i="2"/>
  <c r="G19" i="2"/>
  <c r="H85" i="3" l="1"/>
  <c r="H38" i="3"/>
  <c r="G38" i="3"/>
  <c r="G17" i="3" s="1"/>
  <c r="H17" i="3"/>
  <c r="G85" i="3"/>
  <c r="G99" i="3"/>
  <c r="G98" i="3" s="1"/>
  <c r="H99" i="3"/>
  <c r="H98" i="3" s="1"/>
  <c r="H77" i="3"/>
  <c r="H71" i="3" s="1"/>
  <c r="G77" i="3"/>
  <c r="G71" i="3" s="1"/>
  <c r="G61" i="3"/>
  <c r="G57" i="3" s="1"/>
  <c r="H61" i="3"/>
  <c r="H57" i="3" s="1"/>
  <c r="G99" i="2"/>
  <c r="G98" i="2" s="1"/>
  <c r="G77" i="2"/>
  <c r="G61" i="2"/>
  <c r="G57" i="2" s="1"/>
  <c r="G38" i="2"/>
  <c r="G22" i="2"/>
  <c r="G85" i="2"/>
  <c r="H16" i="3" l="1"/>
  <c r="G16" i="3"/>
  <c r="G71" i="2"/>
  <c r="G17" i="2"/>
  <c r="G16" i="2" l="1"/>
</calcChain>
</file>

<file path=xl/sharedStrings.xml><?xml version="1.0" encoding="utf-8"?>
<sst xmlns="http://schemas.openxmlformats.org/spreadsheetml/2006/main" count="490" uniqueCount="131">
  <si>
    <t>КВР</t>
  </si>
  <si>
    <t>КЦСР</t>
  </si>
  <si>
    <t>Наименование</t>
  </si>
  <si>
    <t>Коды бюджетной классификации</t>
  </si>
  <si>
    <t>Р</t>
  </si>
  <si>
    <t>ПР</t>
  </si>
  <si>
    <t xml:space="preserve"> по разделам, подразделам, целевым статьям и видам расходов       </t>
  </si>
  <si>
    <t>по бюджету Майского сельсовета Черепановского района</t>
  </si>
  <si>
    <t>Новосибирской области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</si>
  <si>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</si>
  <si>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</si>
  <si>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</si>
  <si>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</si>
  <si>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</si>
  <si>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</si>
  <si>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</si>
  <si>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</si>
  <si>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</si>
  <si>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</si>
  <si>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</si>
  <si>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</si>
  <si>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</si>
  <si>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</si>
  <si>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</si>
  <si>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</si>
  <si>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</si>
  <si>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</si>
  <si>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</si>
  <si>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</si>
  <si>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</si>
  <si>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</si>
  <si>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</si>
  <si>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</si>
  <si>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</si>
  <si>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</si>
  <si>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</si>
  <si>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</si>
  <si>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</si>
  <si>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</si>
  <si>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</si>
  <si>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</si>
  <si>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</si>
  <si>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</si>
  <si>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</si>
  <si>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</si>
  <si>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</si>
  <si>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</si>
  <si>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</si>
  <si>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</si>
  <si>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</si>
  <si>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</si>
  <si>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</si>
  <si>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</si>
  <si>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</si>
  <si>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</si>
  <si>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</si>
  <si>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</si>
  <si>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9900015150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</si>
  <si>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</si>
  <si>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</si>
  <si>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</si>
  <si>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</si>
  <si>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</si>
  <si>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</si>
  <si>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</si>
  <si>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</si>
  <si>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</si>
  <si>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</si>
  <si>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</si>
  <si>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</si>
  <si>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</si>
  <si>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</si>
  <si>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</si>
  <si>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</si>
  <si>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</si>
  <si>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</si>
  <si>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</si>
  <si>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</si>
  <si>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</si>
  <si>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</si>
  <si>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</si>
  <si>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</si>
  <si>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</si>
  <si>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</si>
  <si>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</si>
  <si>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</si>
  <si>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</si>
  <si>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</si>
  <si>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</si>
  <si>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</si>
  <si>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</si>
  <si>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</si>
  <si>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</si>
  <si>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</si>
  <si>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</si>
  <si>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</si>
  <si>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</si>
  <si>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</si>
  <si>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</si>
  <si>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</si>
  <si>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</si>
  <si>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</si>
  <si>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</si>
  <si>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</si>
  <si>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</si>
  <si>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</si>
  <si>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</si>
  <si>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</si>
  <si>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</si>
  <si>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</si>
  <si>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</si>
  <si>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</si>
  <si>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</si>
  <si>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</si>
  <si>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</si>
  <si>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</si>
  <si>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</si>
  <si>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</si>
  <si>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</si>
  <si>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</si>
  <si>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</si>
  <si>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Пособия, компенсации и иные социальные выплаты гражданам, кроме публичных нормативных обязательств</t>
  </si>
  <si>
    <t xml:space="preserve">Распределение бюджетных ассигнований на 2018 год </t>
  </si>
  <si>
    <t>2018         Сумма, руб.</t>
  </si>
  <si>
    <t>Таблица 2</t>
  </si>
  <si>
    <t>Условно утвержденные расходы бюджета</t>
  </si>
  <si>
    <t>Распределение бюджетных ассигнований на 2019-2020 годы</t>
  </si>
  <si>
    <t>2019                                Сумма, руб.</t>
  </si>
  <si>
    <t>2020                     Сумма, руб.</t>
  </si>
  <si>
    <t>Приложение  № 6                                  к решению 23 сессии       
  сессии Совета депутатов 
     Майского сельсовета 
  Черепановского района     Новосибирской области                      от 29.11.2017  года № 1</t>
  </si>
  <si>
    <t xml:space="preserve">       Приложение  № 6 к решению       
 23 сессии Совета депутатов 
    Майского сельсовета 
     Черепановского района                                                                  Новосибирской области                       от 29.11.2017.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</si>
</sst>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1" fillId="0" borderId="1" xfId="1" applyBorder="1"/>
    <xf numFmtId="170" fontId="11" fillId="0" borderId="1" xfId="1" applyNumberFormat="1" applyFont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12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showGridLines="0" tabSelected="1" view="pageBreakPreview" zoomScaleNormal="100" zoomScaleSheetLayoutView="100" workbookViewId="0">
      <selection activeCell="I10" sqref="I10"/>
    </sheetView>
  </sheetViews>
  <sheetFormatPr defaultColWidth="9.140625" defaultRowHeight="12.75" x14ac:dyDescent="0.2"/>
  <cols>
    <col min="1" max="1" width="58" style="1" customWidth="1"/>
    <col min="2" max="2" width="5.85546875" style="1" hidden="1" customWidth="1"/>
    <col min="3" max="4" width="4.28515625" style="1" customWidth="1"/>
    <col min="5" max="5" width="9.7109375" style="1" customWidth="1"/>
    <col min="6" max="6" width="8" style="1" customWidth="1"/>
    <col min="7" max="8" width="12.42578125" style="1" customWidth="1"/>
    <col min="9" max="9" width="14.5703125" style="1" customWidth="1"/>
    <col min="10" max="10" width="13.5703125" style="1" customWidth="1"/>
    <col min="11" max="11" width="13" style="1" customWidth="1"/>
    <col min="12" max="188" width="9.140625" style="1" customWidth="1"/>
    <col min="189" max="16384" width="9.140625" style="1"/>
  </cols>
  <sheetData>
    <row r="1" spans="1:9" s="2" customFormat="1" ht="15.75" x14ac:dyDescent="0.25">
      <c r="A1" s="28"/>
      <c r="B1" s="38" t="s">
        <v>130</v>
      </c>
      <c r="C1" s="33"/>
      <c r="D1" s="33"/>
      <c r="E1" s="33"/>
      <c r="F1" s="33"/>
      <c r="G1" s="33"/>
      <c r="H1" s="29"/>
    </row>
    <row r="2" spans="1:9" s="2" customFormat="1" ht="15.75" x14ac:dyDescent="0.25">
      <c r="A2" s="28"/>
      <c r="B2" s="33"/>
      <c r="C2" s="33"/>
      <c r="D2" s="33"/>
      <c r="E2" s="33"/>
      <c r="F2" s="33"/>
      <c r="G2" s="33"/>
      <c r="H2" s="29"/>
    </row>
    <row r="3" spans="1:9" s="2" customFormat="1" ht="15.75" x14ac:dyDescent="0.25">
      <c r="A3" s="28"/>
      <c r="B3" s="33"/>
      <c r="C3" s="33"/>
      <c r="D3" s="33"/>
      <c r="E3" s="33"/>
      <c r="F3" s="33"/>
      <c r="G3" s="33"/>
      <c r="H3" s="29"/>
    </row>
    <row r="4" spans="1:9" s="2" customFormat="1" ht="15.75" x14ac:dyDescent="0.25">
      <c r="A4" s="28"/>
      <c r="B4" s="33"/>
      <c r="C4" s="33"/>
      <c r="D4" s="33"/>
      <c r="E4" s="33"/>
      <c r="F4" s="33"/>
      <c r="G4" s="33"/>
      <c r="H4" s="29"/>
    </row>
    <row r="5" spans="1:9" s="2" customFormat="1" ht="27" customHeight="1" x14ac:dyDescent="0.25">
      <c r="A5" s="28"/>
      <c r="B5" s="33"/>
      <c r="C5" s="33"/>
      <c r="D5" s="33"/>
      <c r="E5" s="33"/>
      <c r="F5" s="33"/>
      <c r="G5" s="33"/>
      <c r="H5" s="29"/>
    </row>
    <row r="6" spans="1:9" s="3" customFormat="1" ht="13.5" customHeight="1" x14ac:dyDescent="0.25">
      <c r="E6" s="4"/>
      <c r="F6" s="4"/>
      <c r="G6" s="4"/>
      <c r="H6" s="4"/>
    </row>
    <row r="7" spans="1:9" s="3" customFormat="1" ht="15" customHeight="1" x14ac:dyDescent="0.2"/>
    <row r="8" spans="1:9" s="6" customFormat="1" ht="15" customHeight="1" x14ac:dyDescent="0.3">
      <c r="A8" s="34" t="s">
        <v>126</v>
      </c>
      <c r="B8" s="34"/>
      <c r="C8" s="34"/>
      <c r="D8" s="34"/>
      <c r="E8" s="34"/>
      <c r="F8" s="34"/>
      <c r="G8" s="34"/>
      <c r="H8" s="26"/>
    </row>
    <row r="9" spans="1:9" s="6" customFormat="1" ht="15" customHeight="1" x14ac:dyDescent="0.3">
      <c r="A9" s="34" t="s">
        <v>6</v>
      </c>
      <c r="B9" s="34"/>
      <c r="C9" s="34"/>
      <c r="D9" s="34"/>
      <c r="E9" s="34"/>
      <c r="F9" s="34"/>
      <c r="G9" s="34"/>
      <c r="H9" s="26"/>
    </row>
    <row r="10" spans="1:9" s="6" customFormat="1" ht="15" customHeight="1" x14ac:dyDescent="0.3">
      <c r="A10" s="34" t="s">
        <v>7</v>
      </c>
      <c r="B10" s="34"/>
      <c r="C10" s="34"/>
      <c r="D10" s="34"/>
      <c r="E10" s="34"/>
      <c r="F10" s="34"/>
      <c r="G10" s="34"/>
      <c r="H10" s="26"/>
    </row>
    <row r="11" spans="1:9" s="6" customFormat="1" ht="15" customHeight="1" x14ac:dyDescent="0.3">
      <c r="A11" s="34" t="s">
        <v>8</v>
      </c>
      <c r="B11" s="34"/>
      <c r="C11" s="34"/>
      <c r="D11" s="34"/>
      <c r="E11" s="34"/>
      <c r="F11" s="34"/>
      <c r="G11" s="34"/>
      <c r="H11" s="26"/>
    </row>
    <row r="12" spans="1:9" s="3" customFormat="1" ht="15" customHeight="1" x14ac:dyDescent="0.2">
      <c r="G12" s="5"/>
      <c r="H12" s="5" t="s">
        <v>124</v>
      </c>
    </row>
    <row r="13" spans="1:9" ht="14.25" customHeight="1" x14ac:dyDescent="0.2">
      <c r="A13" s="35" t="s">
        <v>2</v>
      </c>
      <c r="B13" s="36" t="s">
        <v>3</v>
      </c>
      <c r="C13" s="37"/>
      <c r="D13" s="37"/>
      <c r="E13" s="37"/>
      <c r="F13" s="37"/>
      <c r="G13" s="32" t="s">
        <v>127</v>
      </c>
      <c r="H13" s="32" t="s">
        <v>128</v>
      </c>
    </row>
    <row r="14" spans="1:9" ht="30.75" customHeight="1" x14ac:dyDescent="0.2">
      <c r="A14" s="35"/>
      <c r="B14" s="25" t="s">
        <v>10</v>
      </c>
      <c r="C14" s="27" t="s">
        <v>4</v>
      </c>
      <c r="D14" s="27" t="s">
        <v>5</v>
      </c>
      <c r="E14" s="27" t="s">
        <v>1</v>
      </c>
      <c r="F14" s="27" t="s">
        <v>0</v>
      </c>
      <c r="G14" s="32"/>
      <c r="H14" s="32"/>
    </row>
    <row r="15" spans="1:9" x14ac:dyDescent="0.2">
      <c r="A15" s="9">
        <v>1</v>
      </c>
      <c r="B15" s="9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7</v>
      </c>
    </row>
    <row r="16" spans="1:9" x14ac:dyDescent="0.2">
      <c r="A16" s="10" t="s">
        <v>11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G17+G45+G51+G57+G71+G94+G98+G117+G121+G125</f>
        <v>9489600.0000000019</v>
      </c>
      <c r="H16" s="13">
        <f>H17+H45+H51+H57+H71+H94+H98+H117+H121+H125</f>
        <v>9538300.0000000019</v>
      </c>
      <c r="I16" s="24"/>
    </row>
    <row r="17" spans="1:11" x14ac:dyDescent="0.2">
      <c r="A17" s="10" t="s">
        <v>12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3984579.21</v>
      </c>
      <c r="H17" s="21">
        <f>H18+H22+H32+H35+H38</f>
        <v>3984579.21</v>
      </c>
    </row>
    <row r="18" spans="1:11" ht="22.5" x14ac:dyDescent="0.2">
      <c r="A18" s="10" t="s">
        <v>13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v>464300</v>
      </c>
      <c r="H18" s="21">
        <v>464300</v>
      </c>
      <c r="I18" s="24"/>
    </row>
    <row r="19" spans="1:11" x14ac:dyDescent="0.2">
      <c r="A19" s="17" t="s">
        <v>14</v>
      </c>
      <c r="B19" s="18">
        <v>555</v>
      </c>
      <c r="C19" s="19">
        <v>1</v>
      </c>
      <c r="D19" s="20">
        <v>2</v>
      </c>
      <c r="E19" s="16" t="s">
        <v>15</v>
      </c>
      <c r="F19" s="18">
        <v>0</v>
      </c>
      <c r="G19" s="22">
        <f>G20+G21</f>
        <v>464300</v>
      </c>
      <c r="H19" s="22">
        <f>H20+H21</f>
        <v>464300</v>
      </c>
    </row>
    <row r="20" spans="1:11" x14ac:dyDescent="0.2">
      <c r="A20" s="17" t="s">
        <v>16</v>
      </c>
      <c r="B20" s="18">
        <v>555</v>
      </c>
      <c r="C20" s="19">
        <v>1</v>
      </c>
      <c r="D20" s="20">
        <v>2</v>
      </c>
      <c r="E20" s="16" t="s">
        <v>15</v>
      </c>
      <c r="F20" s="18" t="s">
        <v>17</v>
      </c>
      <c r="G20" s="22">
        <v>356600</v>
      </c>
      <c r="H20" s="22">
        <v>356600</v>
      </c>
    </row>
    <row r="21" spans="1:11" ht="33.75" x14ac:dyDescent="0.2">
      <c r="A21" s="17" t="s">
        <v>18</v>
      </c>
      <c r="B21" s="18">
        <v>555</v>
      </c>
      <c r="C21" s="19">
        <v>1</v>
      </c>
      <c r="D21" s="20">
        <v>2</v>
      </c>
      <c r="E21" s="16" t="s">
        <v>15</v>
      </c>
      <c r="F21" s="18" t="s">
        <v>19</v>
      </c>
      <c r="G21" s="22">
        <v>107700</v>
      </c>
      <c r="H21" s="22">
        <v>107700</v>
      </c>
    </row>
    <row r="22" spans="1:11" ht="33.75" x14ac:dyDescent="0.2">
      <c r="A22" s="10" t="s">
        <v>20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3498279.21</v>
      </c>
      <c r="H22" s="21">
        <f>H23+H26</f>
        <v>3498279.21</v>
      </c>
    </row>
    <row r="23" spans="1:11" x14ac:dyDescent="0.2">
      <c r="A23" s="17" t="s">
        <v>21</v>
      </c>
      <c r="B23" s="18">
        <v>555</v>
      </c>
      <c r="C23" s="19">
        <v>1</v>
      </c>
      <c r="D23" s="20">
        <v>4</v>
      </c>
      <c r="E23" s="16" t="s">
        <v>22</v>
      </c>
      <c r="F23" s="18">
        <v>0</v>
      </c>
      <c r="G23" s="22">
        <f>G24+G25</f>
        <v>2479700</v>
      </c>
      <c r="H23" s="22">
        <f>H24+H25</f>
        <v>2479700</v>
      </c>
    </row>
    <row r="24" spans="1:11" x14ac:dyDescent="0.2">
      <c r="A24" s="17" t="s">
        <v>16</v>
      </c>
      <c r="B24" s="18">
        <v>555</v>
      </c>
      <c r="C24" s="19">
        <v>1</v>
      </c>
      <c r="D24" s="20">
        <v>4</v>
      </c>
      <c r="E24" s="16" t="s">
        <v>22</v>
      </c>
      <c r="F24" s="18" t="s">
        <v>17</v>
      </c>
      <c r="G24" s="22">
        <v>1904500</v>
      </c>
      <c r="H24" s="22">
        <v>1904500</v>
      </c>
    </row>
    <row r="25" spans="1:11" ht="33.75" x14ac:dyDescent="0.2">
      <c r="A25" s="17" t="s">
        <v>18</v>
      </c>
      <c r="B25" s="18">
        <v>555</v>
      </c>
      <c r="C25" s="19">
        <v>1</v>
      </c>
      <c r="D25" s="20">
        <v>4</v>
      </c>
      <c r="E25" s="16" t="s">
        <v>22</v>
      </c>
      <c r="F25" s="18" t="s">
        <v>19</v>
      </c>
      <c r="G25" s="22">
        <v>575200</v>
      </c>
      <c r="H25" s="22">
        <v>575200</v>
      </c>
      <c r="J25" s="23"/>
    </row>
    <row r="26" spans="1:11" x14ac:dyDescent="0.2">
      <c r="A26" s="17" t="s">
        <v>23</v>
      </c>
      <c r="B26" s="18">
        <v>555</v>
      </c>
      <c r="C26" s="19">
        <v>1</v>
      </c>
      <c r="D26" s="20">
        <v>4</v>
      </c>
      <c r="E26" s="16" t="s">
        <v>24</v>
      </c>
      <c r="F26" s="18">
        <v>0</v>
      </c>
      <c r="G26" s="22">
        <f>G27+G28+G29+G30+G31</f>
        <v>1018579.21</v>
      </c>
      <c r="H26" s="22">
        <f>H27+H28+H29+H30+H31</f>
        <v>1018579.21</v>
      </c>
    </row>
    <row r="27" spans="1:11" ht="22.5" x14ac:dyDescent="0.2">
      <c r="A27" s="17" t="s">
        <v>25</v>
      </c>
      <c r="B27" s="18">
        <v>555</v>
      </c>
      <c r="C27" s="19">
        <v>1</v>
      </c>
      <c r="D27" s="20">
        <v>4</v>
      </c>
      <c r="E27" s="16" t="s">
        <v>24</v>
      </c>
      <c r="F27" s="18" t="s">
        <v>26</v>
      </c>
      <c r="G27" s="22">
        <v>230100</v>
      </c>
      <c r="H27" s="22">
        <v>230100</v>
      </c>
    </row>
    <row r="28" spans="1:11" ht="22.5" x14ac:dyDescent="0.2">
      <c r="A28" s="17" t="s">
        <v>27</v>
      </c>
      <c r="B28" s="18">
        <v>555</v>
      </c>
      <c r="C28" s="19">
        <v>1</v>
      </c>
      <c r="D28" s="20">
        <v>4</v>
      </c>
      <c r="E28" s="16" t="s">
        <v>24</v>
      </c>
      <c r="F28" s="18" t="s">
        <v>28</v>
      </c>
      <c r="G28" s="22">
        <v>764479.21</v>
      </c>
      <c r="H28" s="22">
        <v>764479.21</v>
      </c>
    </row>
    <row r="29" spans="1:11" x14ac:dyDescent="0.2">
      <c r="A29" s="17" t="s">
        <v>42</v>
      </c>
      <c r="B29" s="18">
        <v>555</v>
      </c>
      <c r="C29" s="19">
        <v>1</v>
      </c>
      <c r="D29" s="20">
        <v>4</v>
      </c>
      <c r="E29" s="16" t="s">
        <v>24</v>
      </c>
      <c r="F29" s="18" t="s">
        <v>43</v>
      </c>
      <c r="G29" s="22">
        <v>10000</v>
      </c>
      <c r="H29" s="22">
        <v>10000</v>
      </c>
    </row>
    <row r="30" spans="1:11" x14ac:dyDescent="0.2">
      <c r="A30" s="17" t="s">
        <v>44</v>
      </c>
      <c r="B30" s="18">
        <v>555</v>
      </c>
      <c r="C30" s="19">
        <v>1</v>
      </c>
      <c r="D30" s="20">
        <v>4</v>
      </c>
      <c r="E30" s="16" t="s">
        <v>24</v>
      </c>
      <c r="F30" s="18" t="s">
        <v>45</v>
      </c>
      <c r="G30" s="22">
        <v>14000</v>
      </c>
      <c r="H30" s="22">
        <v>14000</v>
      </c>
      <c r="K30" s="23"/>
    </row>
    <row r="31" spans="1:11" hidden="1" x14ac:dyDescent="0.2">
      <c r="A31" s="17" t="s">
        <v>46</v>
      </c>
      <c r="B31" s="18">
        <v>555</v>
      </c>
      <c r="C31" s="19">
        <v>1</v>
      </c>
      <c r="D31" s="20">
        <v>4</v>
      </c>
      <c r="E31" s="16" t="s">
        <v>24</v>
      </c>
      <c r="F31" s="18" t="s">
        <v>45</v>
      </c>
      <c r="G31" s="22">
        <v>0</v>
      </c>
      <c r="H31" s="22">
        <v>0</v>
      </c>
    </row>
    <row r="32" spans="1:11" ht="22.5" x14ac:dyDescent="0.2">
      <c r="A32" s="10" t="s">
        <v>29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v>20000</v>
      </c>
      <c r="H32" s="21">
        <v>20000</v>
      </c>
    </row>
    <row r="33" spans="1:11" ht="22.5" x14ac:dyDescent="0.2">
      <c r="A33" s="17" t="s">
        <v>30</v>
      </c>
      <c r="B33" s="18">
        <v>555</v>
      </c>
      <c r="C33" s="19">
        <v>1</v>
      </c>
      <c r="D33" s="20">
        <v>6</v>
      </c>
      <c r="E33" s="16" t="s">
        <v>31</v>
      </c>
      <c r="F33" s="18">
        <v>0</v>
      </c>
      <c r="G33" s="22">
        <v>20000</v>
      </c>
      <c r="H33" s="22">
        <v>20000</v>
      </c>
    </row>
    <row r="34" spans="1:11" x14ac:dyDescent="0.2">
      <c r="A34" s="17" t="s">
        <v>32</v>
      </c>
      <c r="B34" s="18">
        <v>555</v>
      </c>
      <c r="C34" s="19">
        <v>1</v>
      </c>
      <c r="D34" s="20">
        <v>6</v>
      </c>
      <c r="E34" s="16" t="s">
        <v>31</v>
      </c>
      <c r="F34" s="18" t="s">
        <v>33</v>
      </c>
      <c r="G34" s="22">
        <v>20000</v>
      </c>
      <c r="H34" s="22">
        <v>20000</v>
      </c>
    </row>
    <row r="35" spans="1:11" x14ac:dyDescent="0.2">
      <c r="A35" s="10" t="s">
        <v>34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  <c r="H35" s="21">
        <v>2000</v>
      </c>
    </row>
    <row r="36" spans="1:11" x14ac:dyDescent="0.2">
      <c r="A36" s="17" t="s">
        <v>35</v>
      </c>
      <c r="B36" s="18">
        <v>555</v>
      </c>
      <c r="C36" s="19">
        <v>1</v>
      </c>
      <c r="D36" s="20">
        <v>11</v>
      </c>
      <c r="E36" s="16" t="s">
        <v>36</v>
      </c>
      <c r="F36" s="18">
        <v>0</v>
      </c>
      <c r="G36" s="22">
        <v>2000</v>
      </c>
      <c r="H36" s="22">
        <v>2000</v>
      </c>
    </row>
    <row r="37" spans="1:11" x14ac:dyDescent="0.2">
      <c r="A37" s="17" t="s">
        <v>37</v>
      </c>
      <c r="B37" s="18">
        <v>555</v>
      </c>
      <c r="C37" s="19">
        <v>1</v>
      </c>
      <c r="D37" s="20">
        <v>11</v>
      </c>
      <c r="E37" s="16" t="s">
        <v>36</v>
      </c>
      <c r="F37" s="18" t="s">
        <v>38</v>
      </c>
      <c r="G37" s="22">
        <v>2000</v>
      </c>
      <c r="H37" s="22">
        <v>2000</v>
      </c>
      <c r="K37" s="24"/>
    </row>
    <row r="38" spans="1:11" hidden="1" x14ac:dyDescent="0.2">
      <c r="A38" s="10" t="s">
        <v>39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0</v>
      </c>
      <c r="H38" s="21">
        <f>H39+H43</f>
        <v>0</v>
      </c>
    </row>
    <row r="39" spans="1:11" hidden="1" x14ac:dyDescent="0.2">
      <c r="A39" s="17" t="s">
        <v>40</v>
      </c>
      <c r="B39" s="18">
        <v>555</v>
      </c>
      <c r="C39" s="19">
        <v>1</v>
      </c>
      <c r="D39" s="20">
        <v>13</v>
      </c>
      <c r="E39" s="16" t="s">
        <v>41</v>
      </c>
      <c r="F39" s="18">
        <v>0</v>
      </c>
      <c r="G39" s="22">
        <f>G40+G41+G42</f>
        <v>0</v>
      </c>
      <c r="H39" s="22">
        <f>H40+H41+H42</f>
        <v>0</v>
      </c>
    </row>
    <row r="40" spans="1:11" ht="22.5" hidden="1" x14ac:dyDescent="0.2">
      <c r="A40" s="17" t="s">
        <v>25</v>
      </c>
      <c r="B40" s="18">
        <v>555</v>
      </c>
      <c r="C40" s="19">
        <v>1</v>
      </c>
      <c r="D40" s="20">
        <v>13</v>
      </c>
      <c r="E40" s="16" t="s">
        <v>41</v>
      </c>
      <c r="F40" s="18" t="s">
        <v>26</v>
      </c>
      <c r="G40" s="22">
        <v>0</v>
      </c>
      <c r="H40" s="22">
        <v>0</v>
      </c>
    </row>
    <row r="41" spans="1:11" ht="22.5" hidden="1" x14ac:dyDescent="0.2">
      <c r="A41" s="17" t="s">
        <v>27</v>
      </c>
      <c r="B41" s="18">
        <v>555</v>
      </c>
      <c r="C41" s="19">
        <v>1</v>
      </c>
      <c r="D41" s="20">
        <v>13</v>
      </c>
      <c r="E41" s="16" t="s">
        <v>41</v>
      </c>
      <c r="F41" s="18" t="s">
        <v>28</v>
      </c>
      <c r="G41" s="22">
        <v>0</v>
      </c>
      <c r="H41" s="22">
        <v>0</v>
      </c>
    </row>
    <row r="42" spans="1:11" hidden="1" x14ac:dyDescent="0.2">
      <c r="A42" s="17" t="s">
        <v>46</v>
      </c>
      <c r="B42" s="18">
        <v>555</v>
      </c>
      <c r="C42" s="19">
        <v>1</v>
      </c>
      <c r="D42" s="20">
        <v>13</v>
      </c>
      <c r="E42" s="16" t="s">
        <v>41</v>
      </c>
      <c r="F42" s="18" t="s">
        <v>47</v>
      </c>
      <c r="G42" s="22">
        <v>0</v>
      </c>
      <c r="H42" s="22">
        <v>0</v>
      </c>
    </row>
    <row r="43" spans="1:11" ht="22.5" hidden="1" x14ac:dyDescent="0.2">
      <c r="A43" s="17" t="s">
        <v>48</v>
      </c>
      <c r="B43" s="18">
        <v>555</v>
      </c>
      <c r="C43" s="19">
        <v>1</v>
      </c>
      <c r="D43" s="20">
        <v>13</v>
      </c>
      <c r="E43" s="16" t="s">
        <v>49</v>
      </c>
      <c r="F43" s="18">
        <v>0</v>
      </c>
      <c r="G43" s="22">
        <f>G44</f>
        <v>0</v>
      </c>
      <c r="H43" s="22">
        <f>H44</f>
        <v>0</v>
      </c>
    </row>
    <row r="44" spans="1:11" ht="22.5" hidden="1" x14ac:dyDescent="0.2">
      <c r="A44" s="17" t="s">
        <v>27</v>
      </c>
      <c r="B44" s="18">
        <v>555</v>
      </c>
      <c r="C44" s="19">
        <v>1</v>
      </c>
      <c r="D44" s="20">
        <v>13</v>
      </c>
      <c r="E44" s="16" t="s">
        <v>49</v>
      </c>
      <c r="F44" s="18" t="s">
        <v>28</v>
      </c>
      <c r="G44" s="22">
        <v>0</v>
      </c>
      <c r="H44" s="22">
        <v>0</v>
      </c>
    </row>
    <row r="45" spans="1:11" hidden="1" x14ac:dyDescent="0.2">
      <c r="A45" s="10" t="s">
        <v>97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  <c r="H45" s="21">
        <v>0</v>
      </c>
    </row>
    <row r="46" spans="1:11" hidden="1" x14ac:dyDescent="0.2">
      <c r="A46" s="10" t="s">
        <v>98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  <c r="H46" s="21">
        <v>0</v>
      </c>
    </row>
    <row r="47" spans="1:11" ht="33.75" hidden="1" x14ac:dyDescent="0.2">
      <c r="A47" s="17" t="s">
        <v>99</v>
      </c>
      <c r="B47" s="18">
        <v>555</v>
      </c>
      <c r="C47" s="19">
        <v>2</v>
      </c>
      <c r="D47" s="20">
        <v>3</v>
      </c>
      <c r="E47" s="16" t="s">
        <v>100</v>
      </c>
      <c r="F47" s="18">
        <v>0</v>
      </c>
      <c r="G47" s="22">
        <v>0</v>
      </c>
      <c r="H47" s="22">
        <v>0</v>
      </c>
    </row>
    <row r="48" spans="1:11" hidden="1" x14ac:dyDescent="0.2">
      <c r="A48" s="17" t="s">
        <v>16</v>
      </c>
      <c r="B48" s="18">
        <v>555</v>
      </c>
      <c r="C48" s="19">
        <v>2</v>
      </c>
      <c r="D48" s="20">
        <v>3</v>
      </c>
      <c r="E48" s="16" t="s">
        <v>100</v>
      </c>
      <c r="F48" s="18" t="s">
        <v>17</v>
      </c>
      <c r="G48" s="22">
        <v>0</v>
      </c>
      <c r="H48" s="22">
        <v>0</v>
      </c>
    </row>
    <row r="49" spans="1:9" ht="33.75" hidden="1" x14ac:dyDescent="0.2">
      <c r="A49" s="17" t="s">
        <v>18</v>
      </c>
      <c r="B49" s="18">
        <v>555</v>
      </c>
      <c r="C49" s="19">
        <v>2</v>
      </c>
      <c r="D49" s="20">
        <v>3</v>
      </c>
      <c r="E49" s="16" t="s">
        <v>100</v>
      </c>
      <c r="F49" s="18" t="s">
        <v>19</v>
      </c>
      <c r="G49" s="22">
        <v>0</v>
      </c>
      <c r="H49" s="22">
        <v>0</v>
      </c>
    </row>
    <row r="50" spans="1:9" ht="22.5" hidden="1" x14ac:dyDescent="0.2">
      <c r="A50" s="17" t="s">
        <v>27</v>
      </c>
      <c r="B50" s="18">
        <v>555</v>
      </c>
      <c r="C50" s="19">
        <v>2</v>
      </c>
      <c r="D50" s="20">
        <v>3</v>
      </c>
      <c r="E50" s="16" t="s">
        <v>100</v>
      </c>
      <c r="F50" s="18" t="s">
        <v>28</v>
      </c>
      <c r="G50" s="22">
        <v>0</v>
      </c>
      <c r="H50" s="22">
        <v>0</v>
      </c>
    </row>
    <row r="51" spans="1:9" ht="22.5" x14ac:dyDescent="0.2">
      <c r="A51" s="10" t="s">
        <v>50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205849.5</v>
      </c>
      <c r="H51" s="21">
        <f>H52</f>
        <v>205849.5</v>
      </c>
    </row>
    <row r="52" spans="1:9" ht="22.5" x14ac:dyDescent="0.2">
      <c r="A52" s="10" t="s">
        <v>51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205849.5</v>
      </c>
      <c r="H52" s="21">
        <f>H55</f>
        <v>205849.5</v>
      </c>
    </row>
    <row r="53" spans="1:9" hidden="1" x14ac:dyDescent="0.2">
      <c r="A53" s="17" t="s">
        <v>56</v>
      </c>
      <c r="B53" s="18">
        <v>555</v>
      </c>
      <c r="C53" s="19">
        <v>3</v>
      </c>
      <c r="D53" s="20">
        <v>9</v>
      </c>
      <c r="E53" s="16" t="s">
        <v>115</v>
      </c>
      <c r="F53" s="18">
        <v>0</v>
      </c>
      <c r="G53" s="22">
        <v>0</v>
      </c>
      <c r="H53" s="22">
        <v>0</v>
      </c>
    </row>
    <row r="54" spans="1:9" ht="22.5" hidden="1" x14ac:dyDescent="0.2">
      <c r="A54" s="17" t="s">
        <v>27</v>
      </c>
      <c r="B54" s="18">
        <v>555</v>
      </c>
      <c r="C54" s="19">
        <v>3</v>
      </c>
      <c r="D54" s="20">
        <v>9</v>
      </c>
      <c r="E54" s="16" t="s">
        <v>115</v>
      </c>
      <c r="F54" s="18" t="s">
        <v>28</v>
      </c>
      <c r="G54" s="22">
        <v>0</v>
      </c>
      <c r="H54" s="22">
        <v>0</v>
      </c>
    </row>
    <row r="55" spans="1:9" ht="33.75" x14ac:dyDescent="0.2">
      <c r="A55" s="17" t="s">
        <v>52</v>
      </c>
      <c r="B55" s="18">
        <v>555</v>
      </c>
      <c r="C55" s="19">
        <v>3</v>
      </c>
      <c r="D55" s="20">
        <v>9</v>
      </c>
      <c r="E55" s="16" t="s">
        <v>53</v>
      </c>
      <c r="F55" s="18">
        <v>0</v>
      </c>
      <c r="G55" s="22">
        <f>G56</f>
        <v>205849.5</v>
      </c>
      <c r="H55" s="22">
        <f>H56</f>
        <v>205849.5</v>
      </c>
    </row>
    <row r="56" spans="1:9" x14ac:dyDescent="0.2">
      <c r="A56" s="17" t="s">
        <v>32</v>
      </c>
      <c r="B56" s="18">
        <v>555</v>
      </c>
      <c r="C56" s="19">
        <v>3</v>
      </c>
      <c r="D56" s="20">
        <v>9</v>
      </c>
      <c r="E56" s="16" t="s">
        <v>53</v>
      </c>
      <c r="F56" s="18" t="s">
        <v>33</v>
      </c>
      <c r="G56" s="22">
        <v>205849.5</v>
      </c>
      <c r="H56" s="22">
        <v>205849.5</v>
      </c>
    </row>
    <row r="57" spans="1:9" x14ac:dyDescent="0.2">
      <c r="A57" s="10" t="s">
        <v>54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2296500</v>
      </c>
      <c r="H57" s="21">
        <f>H58+H61+H68</f>
        <v>2265800</v>
      </c>
    </row>
    <row r="58" spans="1:9" hidden="1" x14ac:dyDescent="0.2">
      <c r="A58" s="10" t="s">
        <v>55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  <c r="H58" s="21">
        <v>0</v>
      </c>
    </row>
    <row r="59" spans="1:9" hidden="1" x14ac:dyDescent="0.2">
      <c r="A59" s="17" t="s">
        <v>56</v>
      </c>
      <c r="B59" s="18">
        <v>555</v>
      </c>
      <c r="C59" s="19">
        <v>4</v>
      </c>
      <c r="D59" s="20">
        <v>6</v>
      </c>
      <c r="E59" s="16" t="s">
        <v>57</v>
      </c>
      <c r="F59" s="18">
        <v>0</v>
      </c>
      <c r="G59" s="22">
        <v>0</v>
      </c>
      <c r="H59" s="22">
        <v>0</v>
      </c>
    </row>
    <row r="60" spans="1:9" ht="22.5" hidden="1" x14ac:dyDescent="0.2">
      <c r="A60" s="17" t="s">
        <v>27</v>
      </c>
      <c r="B60" s="18">
        <v>555</v>
      </c>
      <c r="C60" s="19">
        <v>4</v>
      </c>
      <c r="D60" s="20">
        <v>6</v>
      </c>
      <c r="E60" s="16" t="s">
        <v>57</v>
      </c>
      <c r="F60" s="18" t="s">
        <v>28</v>
      </c>
      <c r="G60" s="22">
        <v>0</v>
      </c>
      <c r="H60" s="22">
        <v>0</v>
      </c>
    </row>
    <row r="61" spans="1:9" x14ac:dyDescent="0.2">
      <c r="A61" s="10" t="s">
        <v>58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2296500</v>
      </c>
      <c r="H61" s="21">
        <f>H62+H64+H66</f>
        <v>2265800</v>
      </c>
    </row>
    <row r="62" spans="1:9" x14ac:dyDescent="0.2">
      <c r="A62" s="17" t="s">
        <v>59</v>
      </c>
      <c r="B62" s="18">
        <v>555</v>
      </c>
      <c r="C62" s="19">
        <v>4</v>
      </c>
      <c r="D62" s="20">
        <v>9</v>
      </c>
      <c r="E62" s="16" t="s">
        <v>60</v>
      </c>
      <c r="F62" s="18">
        <v>0</v>
      </c>
      <c r="G62" s="22">
        <f>G63</f>
        <v>1243868.3999999999</v>
      </c>
      <c r="H62" s="22">
        <f>H63</f>
        <v>1213168.3999999999</v>
      </c>
    </row>
    <row r="63" spans="1:9" ht="22.5" x14ac:dyDescent="0.2">
      <c r="A63" s="17" t="s">
        <v>27</v>
      </c>
      <c r="B63" s="18">
        <v>555</v>
      </c>
      <c r="C63" s="19">
        <v>4</v>
      </c>
      <c r="D63" s="20">
        <v>9</v>
      </c>
      <c r="E63" s="16" t="s">
        <v>60</v>
      </c>
      <c r="F63" s="18" t="s">
        <v>28</v>
      </c>
      <c r="G63" s="22">
        <v>1243868.3999999999</v>
      </c>
      <c r="H63" s="22">
        <v>1213168.3999999999</v>
      </c>
      <c r="I63" s="24"/>
    </row>
    <row r="64" spans="1:9" ht="22.5" x14ac:dyDescent="0.2">
      <c r="A64" s="17" t="s">
        <v>61</v>
      </c>
      <c r="B64" s="18">
        <v>555</v>
      </c>
      <c r="C64" s="19">
        <v>4</v>
      </c>
      <c r="D64" s="20">
        <v>9</v>
      </c>
      <c r="E64" s="16" t="s">
        <v>62</v>
      </c>
      <c r="F64" s="18">
        <v>0</v>
      </c>
      <c r="G64" s="22">
        <f>G65</f>
        <v>1000000</v>
      </c>
      <c r="H64" s="22">
        <f>H65</f>
        <v>1000000</v>
      </c>
    </row>
    <row r="65" spans="1:9" ht="22.5" x14ac:dyDescent="0.2">
      <c r="A65" s="17" t="s">
        <v>27</v>
      </c>
      <c r="B65" s="18">
        <v>555</v>
      </c>
      <c r="C65" s="19">
        <v>4</v>
      </c>
      <c r="D65" s="20">
        <v>9</v>
      </c>
      <c r="E65" s="16" t="s">
        <v>62</v>
      </c>
      <c r="F65" s="18" t="s">
        <v>28</v>
      </c>
      <c r="G65" s="22">
        <v>1000000</v>
      </c>
      <c r="H65" s="22">
        <v>1000000</v>
      </c>
    </row>
    <row r="66" spans="1:9" ht="22.5" x14ac:dyDescent="0.2">
      <c r="A66" s="17" t="s">
        <v>61</v>
      </c>
      <c r="B66" s="18">
        <v>555</v>
      </c>
      <c r="C66" s="19">
        <v>4</v>
      </c>
      <c r="D66" s="20">
        <v>9</v>
      </c>
      <c r="E66" s="16" t="s">
        <v>63</v>
      </c>
      <c r="F66" s="18">
        <v>0</v>
      </c>
      <c r="G66" s="22">
        <f>G67</f>
        <v>52631.6</v>
      </c>
      <c r="H66" s="22">
        <f>H67</f>
        <v>52631.6</v>
      </c>
    </row>
    <row r="67" spans="1:9" ht="22.5" x14ac:dyDescent="0.2">
      <c r="A67" s="17" t="s">
        <v>27</v>
      </c>
      <c r="B67" s="18">
        <v>555</v>
      </c>
      <c r="C67" s="19">
        <v>4</v>
      </c>
      <c r="D67" s="20">
        <v>9</v>
      </c>
      <c r="E67" s="16" t="s">
        <v>63</v>
      </c>
      <c r="F67" s="18" t="s">
        <v>28</v>
      </c>
      <c r="G67" s="22">
        <v>52631.6</v>
      </c>
      <c r="H67" s="22">
        <v>52631.6</v>
      </c>
    </row>
    <row r="68" spans="1:9" hidden="1" x14ac:dyDescent="0.2">
      <c r="A68" s="10" t="s">
        <v>64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v>0</v>
      </c>
      <c r="H68" s="21">
        <v>0</v>
      </c>
    </row>
    <row r="69" spans="1:9" ht="22.5" hidden="1" x14ac:dyDescent="0.2">
      <c r="A69" s="17" t="s">
        <v>65</v>
      </c>
      <c r="B69" s="18">
        <v>555</v>
      </c>
      <c r="C69" s="19">
        <v>4</v>
      </c>
      <c r="D69" s="20">
        <v>12</v>
      </c>
      <c r="E69" s="16" t="s">
        <v>66</v>
      </c>
      <c r="F69" s="18">
        <v>0</v>
      </c>
      <c r="G69" s="22">
        <v>0</v>
      </c>
      <c r="H69" s="22">
        <v>0</v>
      </c>
    </row>
    <row r="70" spans="1:9" ht="22.5" hidden="1" x14ac:dyDescent="0.2">
      <c r="A70" s="17" t="s">
        <v>27</v>
      </c>
      <c r="B70" s="18">
        <v>555</v>
      </c>
      <c r="C70" s="19">
        <v>4</v>
      </c>
      <c r="D70" s="20">
        <v>12</v>
      </c>
      <c r="E70" s="16" t="s">
        <v>66</v>
      </c>
      <c r="F70" s="18" t="s">
        <v>28</v>
      </c>
      <c r="G70" s="22">
        <v>0</v>
      </c>
      <c r="H70" s="22">
        <v>0</v>
      </c>
    </row>
    <row r="71" spans="1:9" hidden="1" x14ac:dyDescent="0.2">
      <c r="A71" s="10" t="s">
        <v>67</v>
      </c>
      <c r="B71" s="11">
        <v>555</v>
      </c>
      <c r="C71" s="14">
        <v>5</v>
      </c>
      <c r="D71" s="15">
        <v>0</v>
      </c>
      <c r="E71" s="12">
        <v>0</v>
      </c>
      <c r="F71" s="11">
        <v>0</v>
      </c>
      <c r="G71" s="21">
        <f>G72+G77+G85</f>
        <v>0</v>
      </c>
      <c r="H71" s="21">
        <f>H72+H77+H85</f>
        <v>0</v>
      </c>
      <c r="I71" s="24"/>
    </row>
    <row r="72" spans="1:9" hidden="1" x14ac:dyDescent="0.2">
      <c r="A72" s="10" t="s">
        <v>68</v>
      </c>
      <c r="B72" s="11">
        <v>555</v>
      </c>
      <c r="C72" s="14">
        <v>5</v>
      </c>
      <c r="D72" s="15">
        <v>1</v>
      </c>
      <c r="E72" s="12">
        <v>0</v>
      </c>
      <c r="F72" s="11">
        <v>0</v>
      </c>
      <c r="G72" s="21">
        <f>G73+G75</f>
        <v>0</v>
      </c>
      <c r="H72" s="21">
        <f>H73+H75</f>
        <v>0</v>
      </c>
    </row>
    <row r="73" spans="1:9" hidden="1" x14ac:dyDescent="0.2">
      <c r="A73" s="17" t="s">
        <v>69</v>
      </c>
      <c r="B73" s="18">
        <v>555</v>
      </c>
      <c r="C73" s="19">
        <v>5</v>
      </c>
      <c r="D73" s="20">
        <v>1</v>
      </c>
      <c r="E73" s="16" t="s">
        <v>70</v>
      </c>
      <c r="F73" s="18">
        <v>0</v>
      </c>
      <c r="G73" s="22">
        <f>G74</f>
        <v>0</v>
      </c>
      <c r="H73" s="22">
        <f>H74</f>
        <v>0</v>
      </c>
    </row>
    <row r="74" spans="1:9" ht="22.5" hidden="1" x14ac:dyDescent="0.2">
      <c r="A74" s="17" t="s">
        <v>27</v>
      </c>
      <c r="B74" s="18">
        <v>555</v>
      </c>
      <c r="C74" s="19">
        <v>5</v>
      </c>
      <c r="D74" s="20">
        <v>1</v>
      </c>
      <c r="E74" s="16" t="s">
        <v>70</v>
      </c>
      <c r="F74" s="18" t="s">
        <v>28</v>
      </c>
      <c r="G74" s="22">
        <v>0</v>
      </c>
      <c r="H74" s="22">
        <v>0</v>
      </c>
    </row>
    <row r="75" spans="1:9" hidden="1" x14ac:dyDescent="0.2">
      <c r="A75" s="17" t="s">
        <v>71</v>
      </c>
      <c r="B75" s="18">
        <v>555</v>
      </c>
      <c r="C75" s="19">
        <v>5</v>
      </c>
      <c r="D75" s="20">
        <v>1</v>
      </c>
      <c r="E75" s="16" t="s">
        <v>72</v>
      </c>
      <c r="F75" s="18">
        <v>0</v>
      </c>
      <c r="G75" s="22">
        <v>0</v>
      </c>
      <c r="H75" s="22">
        <v>0</v>
      </c>
    </row>
    <row r="76" spans="1:9" ht="22.5" hidden="1" x14ac:dyDescent="0.2">
      <c r="A76" s="17" t="s">
        <v>27</v>
      </c>
      <c r="B76" s="18">
        <v>555</v>
      </c>
      <c r="C76" s="19">
        <v>5</v>
      </c>
      <c r="D76" s="20">
        <v>1</v>
      </c>
      <c r="E76" s="16" t="s">
        <v>72</v>
      </c>
      <c r="F76" s="18" t="s">
        <v>28</v>
      </c>
      <c r="G76" s="22">
        <v>0</v>
      </c>
      <c r="H76" s="22">
        <v>0</v>
      </c>
    </row>
    <row r="77" spans="1:9" hidden="1" x14ac:dyDescent="0.2">
      <c r="A77" s="10" t="s">
        <v>73</v>
      </c>
      <c r="B77" s="11">
        <v>555</v>
      </c>
      <c r="C77" s="14">
        <v>5</v>
      </c>
      <c r="D77" s="15">
        <v>2</v>
      </c>
      <c r="E77" s="12">
        <v>0</v>
      </c>
      <c r="F77" s="11">
        <v>0</v>
      </c>
      <c r="G77" s="21">
        <f>G78+G81+G83</f>
        <v>0</v>
      </c>
      <c r="H77" s="21">
        <f>H78+H81+H83</f>
        <v>0</v>
      </c>
      <c r="I77" s="24"/>
    </row>
    <row r="78" spans="1:9" hidden="1" x14ac:dyDescent="0.2">
      <c r="A78" s="17" t="s">
        <v>74</v>
      </c>
      <c r="B78" s="18">
        <v>555</v>
      </c>
      <c r="C78" s="19">
        <v>5</v>
      </c>
      <c r="D78" s="20">
        <v>2</v>
      </c>
      <c r="E78" s="16" t="s">
        <v>75</v>
      </c>
      <c r="F78" s="18">
        <v>0</v>
      </c>
      <c r="G78" s="22">
        <f>G79+G80</f>
        <v>0</v>
      </c>
      <c r="H78" s="22">
        <f>H79+H80</f>
        <v>0</v>
      </c>
    </row>
    <row r="79" spans="1:9" ht="22.5" hidden="1" x14ac:dyDescent="0.2">
      <c r="A79" s="17" t="s">
        <v>27</v>
      </c>
      <c r="B79" s="18">
        <v>555</v>
      </c>
      <c r="C79" s="19">
        <v>5</v>
      </c>
      <c r="D79" s="20">
        <v>2</v>
      </c>
      <c r="E79" s="16" t="s">
        <v>75</v>
      </c>
      <c r="F79" s="18" t="s">
        <v>28</v>
      </c>
      <c r="G79" s="22">
        <v>0</v>
      </c>
      <c r="H79" s="22">
        <v>0</v>
      </c>
    </row>
    <row r="80" spans="1:9" ht="22.5" hidden="1" x14ac:dyDescent="0.2">
      <c r="A80" s="17" t="s">
        <v>76</v>
      </c>
      <c r="B80" s="18">
        <v>555</v>
      </c>
      <c r="C80" s="19">
        <v>5</v>
      </c>
      <c r="D80" s="20">
        <v>2</v>
      </c>
      <c r="E80" s="16" t="s">
        <v>75</v>
      </c>
      <c r="F80" s="18" t="s">
        <v>77</v>
      </c>
      <c r="G80" s="22">
        <v>0</v>
      </c>
      <c r="H80" s="22">
        <v>0</v>
      </c>
    </row>
    <row r="81" spans="1:9" ht="53.25" hidden="1" customHeight="1" x14ac:dyDescent="0.2">
      <c r="A81" s="17" t="s">
        <v>117</v>
      </c>
      <c r="B81" s="18">
        <v>555</v>
      </c>
      <c r="C81" s="19">
        <v>5</v>
      </c>
      <c r="D81" s="20">
        <v>2</v>
      </c>
      <c r="E81" s="16">
        <v>9500070810</v>
      </c>
      <c r="F81" s="18"/>
      <c r="G81" s="22">
        <f>G82</f>
        <v>0</v>
      </c>
      <c r="H81" s="22">
        <f>H82</f>
        <v>0</v>
      </c>
    </row>
    <row r="82" spans="1:9" ht="72.75" hidden="1" customHeight="1" x14ac:dyDescent="0.2">
      <c r="A82" s="17" t="s">
        <v>118</v>
      </c>
      <c r="B82" s="18">
        <v>555</v>
      </c>
      <c r="C82" s="19">
        <v>5</v>
      </c>
      <c r="D82" s="20">
        <v>2</v>
      </c>
      <c r="E82" s="16">
        <v>9500070810</v>
      </c>
      <c r="F82" s="18">
        <v>812</v>
      </c>
      <c r="G82" s="22">
        <v>0</v>
      </c>
      <c r="H82" s="22">
        <v>0</v>
      </c>
    </row>
    <row r="83" spans="1:9" ht="52.5" hidden="1" customHeight="1" x14ac:dyDescent="0.2">
      <c r="A83" s="17" t="s">
        <v>117</v>
      </c>
      <c r="B83" s="18">
        <v>555</v>
      </c>
      <c r="C83" s="19">
        <v>5</v>
      </c>
      <c r="D83" s="20">
        <v>2</v>
      </c>
      <c r="E83" s="16" t="s">
        <v>116</v>
      </c>
      <c r="F83" s="18"/>
      <c r="G83" s="22">
        <v>0</v>
      </c>
      <c r="H83" s="22">
        <v>0</v>
      </c>
    </row>
    <row r="84" spans="1:9" ht="65.25" hidden="1" customHeight="1" x14ac:dyDescent="0.2">
      <c r="A84" s="17" t="s">
        <v>118</v>
      </c>
      <c r="B84" s="18">
        <v>555</v>
      </c>
      <c r="C84" s="19">
        <v>5</v>
      </c>
      <c r="D84" s="20">
        <v>2</v>
      </c>
      <c r="E84" s="16" t="s">
        <v>116</v>
      </c>
      <c r="F84" s="18">
        <v>812</v>
      </c>
      <c r="G84" s="22">
        <v>0</v>
      </c>
      <c r="H84" s="22">
        <v>0</v>
      </c>
    </row>
    <row r="85" spans="1:9" hidden="1" x14ac:dyDescent="0.2">
      <c r="A85" s="10" t="s">
        <v>78</v>
      </c>
      <c r="B85" s="11">
        <v>555</v>
      </c>
      <c r="C85" s="14">
        <v>5</v>
      </c>
      <c r="D85" s="15">
        <v>3</v>
      </c>
      <c r="E85" s="12">
        <v>0</v>
      </c>
      <c r="F85" s="11">
        <v>0</v>
      </c>
      <c r="G85" s="21">
        <f>G86+G88+G90+G92</f>
        <v>0</v>
      </c>
      <c r="H85" s="21">
        <f>H86+H88+H90+H92</f>
        <v>0</v>
      </c>
      <c r="I85" s="24"/>
    </row>
    <row r="86" spans="1:9" hidden="1" x14ac:dyDescent="0.2">
      <c r="A86" s="17" t="s">
        <v>79</v>
      </c>
      <c r="B86" s="18">
        <v>555</v>
      </c>
      <c r="C86" s="19">
        <v>5</v>
      </c>
      <c r="D86" s="20">
        <v>3</v>
      </c>
      <c r="E86" s="16" t="s">
        <v>80</v>
      </c>
      <c r="F86" s="18">
        <v>0</v>
      </c>
      <c r="G86" s="22">
        <f>G87</f>
        <v>0</v>
      </c>
      <c r="H86" s="22">
        <f>H87</f>
        <v>0</v>
      </c>
    </row>
    <row r="87" spans="1:9" ht="22.5" hidden="1" x14ac:dyDescent="0.2">
      <c r="A87" s="17" t="s">
        <v>27</v>
      </c>
      <c r="B87" s="18">
        <v>555</v>
      </c>
      <c r="C87" s="19">
        <v>5</v>
      </c>
      <c r="D87" s="20">
        <v>3</v>
      </c>
      <c r="E87" s="16" t="s">
        <v>80</v>
      </c>
      <c r="F87" s="18" t="s">
        <v>28</v>
      </c>
      <c r="G87" s="22">
        <v>0</v>
      </c>
      <c r="H87" s="22">
        <v>0</v>
      </c>
    </row>
    <row r="88" spans="1:9" ht="22.5" hidden="1" x14ac:dyDescent="0.2">
      <c r="A88" s="17" t="s">
        <v>81</v>
      </c>
      <c r="B88" s="18">
        <v>555</v>
      </c>
      <c r="C88" s="19">
        <v>5</v>
      </c>
      <c r="D88" s="20">
        <v>3</v>
      </c>
      <c r="E88" s="16" t="s">
        <v>82</v>
      </c>
      <c r="F88" s="18">
        <v>0</v>
      </c>
      <c r="G88" s="22">
        <v>0</v>
      </c>
      <c r="H88" s="22">
        <v>0</v>
      </c>
    </row>
    <row r="89" spans="1:9" ht="22.5" hidden="1" x14ac:dyDescent="0.2">
      <c r="A89" s="17" t="s">
        <v>27</v>
      </c>
      <c r="B89" s="18">
        <v>555</v>
      </c>
      <c r="C89" s="19">
        <v>5</v>
      </c>
      <c r="D89" s="20">
        <v>3</v>
      </c>
      <c r="E89" s="16" t="s">
        <v>82</v>
      </c>
      <c r="F89" s="18" t="s">
        <v>28</v>
      </c>
      <c r="G89" s="22">
        <v>0</v>
      </c>
      <c r="H89" s="22">
        <v>0</v>
      </c>
    </row>
    <row r="90" spans="1:9" hidden="1" x14ac:dyDescent="0.2">
      <c r="A90" s="17" t="s">
        <v>83</v>
      </c>
      <c r="B90" s="18">
        <v>555</v>
      </c>
      <c r="C90" s="19">
        <v>5</v>
      </c>
      <c r="D90" s="20">
        <v>3</v>
      </c>
      <c r="E90" s="16" t="s">
        <v>84</v>
      </c>
      <c r="F90" s="18">
        <v>0</v>
      </c>
      <c r="G90" s="22">
        <f>G91</f>
        <v>0</v>
      </c>
      <c r="H90" s="22">
        <f>H91</f>
        <v>0</v>
      </c>
    </row>
    <row r="91" spans="1:9" ht="22.5" hidden="1" x14ac:dyDescent="0.2">
      <c r="A91" s="17" t="s">
        <v>27</v>
      </c>
      <c r="B91" s="18">
        <v>555</v>
      </c>
      <c r="C91" s="19">
        <v>5</v>
      </c>
      <c r="D91" s="20">
        <v>3</v>
      </c>
      <c r="E91" s="16" t="s">
        <v>84</v>
      </c>
      <c r="F91" s="18" t="s">
        <v>28</v>
      </c>
      <c r="G91" s="22">
        <v>0</v>
      </c>
      <c r="H91" s="22">
        <v>0</v>
      </c>
    </row>
    <row r="92" spans="1:9" ht="42.75" hidden="1" customHeight="1" x14ac:dyDescent="0.2">
      <c r="A92" s="17" t="s">
        <v>113</v>
      </c>
      <c r="B92" s="18">
        <v>555</v>
      </c>
      <c r="C92" s="19">
        <v>5</v>
      </c>
      <c r="D92" s="20">
        <v>3</v>
      </c>
      <c r="E92" s="16">
        <v>9500070510</v>
      </c>
      <c r="F92" s="18"/>
      <c r="G92" s="22">
        <v>0</v>
      </c>
      <c r="H92" s="22">
        <v>0</v>
      </c>
    </row>
    <row r="93" spans="1:9" ht="30.75" hidden="1" customHeight="1" x14ac:dyDescent="0.2">
      <c r="A93" s="17" t="s">
        <v>27</v>
      </c>
      <c r="B93" s="18">
        <v>555</v>
      </c>
      <c r="C93" s="19">
        <v>5</v>
      </c>
      <c r="D93" s="20">
        <v>3</v>
      </c>
      <c r="E93" s="16">
        <v>9500070510</v>
      </c>
      <c r="F93" s="18">
        <v>244</v>
      </c>
      <c r="G93" s="22">
        <v>0</v>
      </c>
      <c r="H93" s="22">
        <v>0</v>
      </c>
    </row>
    <row r="94" spans="1:9" hidden="1" x14ac:dyDescent="0.2">
      <c r="A94" s="10" t="s">
        <v>85</v>
      </c>
      <c r="B94" s="11">
        <v>555</v>
      </c>
      <c r="C94" s="14">
        <v>7</v>
      </c>
      <c r="D94" s="15">
        <v>0</v>
      </c>
      <c r="E94" s="12">
        <v>0</v>
      </c>
      <c r="F94" s="11">
        <v>0</v>
      </c>
      <c r="G94" s="21">
        <v>0</v>
      </c>
      <c r="H94" s="21">
        <v>0</v>
      </c>
    </row>
    <row r="95" spans="1:9" hidden="1" x14ac:dyDescent="0.2">
      <c r="A95" s="10" t="s">
        <v>86</v>
      </c>
      <c r="B95" s="11">
        <v>555</v>
      </c>
      <c r="C95" s="14">
        <v>7</v>
      </c>
      <c r="D95" s="15">
        <v>7</v>
      </c>
      <c r="E95" s="12">
        <v>0</v>
      </c>
      <c r="F95" s="11">
        <v>0</v>
      </c>
      <c r="G95" s="21">
        <v>0</v>
      </c>
      <c r="H95" s="21">
        <v>0</v>
      </c>
    </row>
    <row r="96" spans="1:9" hidden="1" x14ac:dyDescent="0.2">
      <c r="A96" s="17" t="s">
        <v>87</v>
      </c>
      <c r="B96" s="18">
        <v>555</v>
      </c>
      <c r="C96" s="19">
        <v>7</v>
      </c>
      <c r="D96" s="20">
        <v>7</v>
      </c>
      <c r="E96" s="16" t="s">
        <v>88</v>
      </c>
      <c r="F96" s="18">
        <v>0</v>
      </c>
      <c r="G96" s="22">
        <v>0</v>
      </c>
      <c r="H96" s="22">
        <v>0</v>
      </c>
    </row>
    <row r="97" spans="1:10" ht="22.5" hidden="1" x14ac:dyDescent="0.2">
      <c r="A97" s="17" t="s">
        <v>27</v>
      </c>
      <c r="B97" s="18">
        <v>555</v>
      </c>
      <c r="C97" s="19">
        <v>7</v>
      </c>
      <c r="D97" s="20">
        <v>7</v>
      </c>
      <c r="E97" s="16" t="s">
        <v>88</v>
      </c>
      <c r="F97" s="18" t="s">
        <v>28</v>
      </c>
      <c r="G97" s="22">
        <v>0</v>
      </c>
      <c r="H97" s="22">
        <v>0</v>
      </c>
    </row>
    <row r="98" spans="1:10" x14ac:dyDescent="0.2">
      <c r="A98" s="10" t="s">
        <v>101</v>
      </c>
      <c r="B98" s="11">
        <v>555</v>
      </c>
      <c r="C98" s="14">
        <v>8</v>
      </c>
      <c r="D98" s="15">
        <v>0</v>
      </c>
      <c r="E98" s="12">
        <v>0</v>
      </c>
      <c r="F98" s="11">
        <v>0</v>
      </c>
      <c r="G98" s="21">
        <f>G99</f>
        <v>2547777.41</v>
      </c>
      <c r="H98" s="21">
        <f>H99</f>
        <v>2525592.41</v>
      </c>
    </row>
    <row r="99" spans="1:10" x14ac:dyDescent="0.2">
      <c r="A99" s="10" t="s">
        <v>102</v>
      </c>
      <c r="B99" s="11">
        <v>555</v>
      </c>
      <c r="C99" s="14">
        <v>8</v>
      </c>
      <c r="D99" s="15">
        <v>1</v>
      </c>
      <c r="E99" s="12">
        <v>0</v>
      </c>
      <c r="F99" s="11">
        <v>0</v>
      </c>
      <c r="G99" s="21">
        <f>G100+G104+G110+G115</f>
        <v>2547777.41</v>
      </c>
      <c r="H99" s="21">
        <f>H100+H104+H110+H115</f>
        <v>2525592.41</v>
      </c>
    </row>
    <row r="100" spans="1:10" x14ac:dyDescent="0.2">
      <c r="A100" s="17" t="s">
        <v>103</v>
      </c>
      <c r="B100" s="18">
        <v>555</v>
      </c>
      <c r="C100" s="19">
        <v>8</v>
      </c>
      <c r="D100" s="20">
        <v>1</v>
      </c>
      <c r="E100" s="16" t="s">
        <v>104</v>
      </c>
      <c r="F100" s="18">
        <v>0</v>
      </c>
      <c r="G100" s="22">
        <f>G101+G102+G103</f>
        <v>2469177.41</v>
      </c>
      <c r="H100" s="22">
        <f>H101+H102+H103</f>
        <v>2446992.41</v>
      </c>
    </row>
    <row r="101" spans="1:10" x14ac:dyDescent="0.2">
      <c r="A101" s="17" t="s">
        <v>105</v>
      </c>
      <c r="B101" s="18">
        <v>555</v>
      </c>
      <c r="C101" s="19">
        <v>8</v>
      </c>
      <c r="D101" s="20">
        <v>1</v>
      </c>
      <c r="E101" s="16" t="s">
        <v>104</v>
      </c>
      <c r="F101" s="18" t="s">
        <v>106</v>
      </c>
      <c r="G101" s="22">
        <v>1507877.41</v>
      </c>
      <c r="H101" s="22">
        <v>1485692.41</v>
      </c>
    </row>
    <row r="102" spans="1:10" ht="22.5" hidden="1" x14ac:dyDescent="0.2">
      <c r="A102" s="17" t="s">
        <v>107</v>
      </c>
      <c r="B102" s="18">
        <v>555</v>
      </c>
      <c r="C102" s="19">
        <v>8</v>
      </c>
      <c r="D102" s="20">
        <v>1</v>
      </c>
      <c r="E102" s="16" t="s">
        <v>104</v>
      </c>
      <c r="F102" s="18" t="s">
        <v>108</v>
      </c>
      <c r="G102" s="22">
        <v>0</v>
      </c>
      <c r="H102" s="22">
        <v>0</v>
      </c>
    </row>
    <row r="103" spans="1:10" ht="22.5" x14ac:dyDescent="0.2">
      <c r="A103" s="17" t="s">
        <v>109</v>
      </c>
      <c r="B103" s="18">
        <v>555</v>
      </c>
      <c r="C103" s="19">
        <v>8</v>
      </c>
      <c r="D103" s="20">
        <v>1</v>
      </c>
      <c r="E103" s="16" t="s">
        <v>104</v>
      </c>
      <c r="F103" s="18" t="s">
        <v>110</v>
      </c>
      <c r="G103" s="22">
        <v>961300</v>
      </c>
      <c r="H103" s="22">
        <v>961300</v>
      </c>
    </row>
    <row r="104" spans="1:10" x14ac:dyDescent="0.2">
      <c r="A104" s="17" t="s">
        <v>111</v>
      </c>
      <c r="B104" s="18">
        <v>555</v>
      </c>
      <c r="C104" s="19">
        <v>8</v>
      </c>
      <c r="D104" s="20">
        <v>1</v>
      </c>
      <c r="E104" s="16" t="s">
        <v>112</v>
      </c>
      <c r="F104" s="18">
        <v>0</v>
      </c>
      <c r="G104" s="22">
        <f>G105+G106+G107+G108+G109</f>
        <v>78600</v>
      </c>
      <c r="H104" s="22">
        <f>H105+H106+H107+H108+H109</f>
        <v>78600</v>
      </c>
      <c r="J104" s="24"/>
    </row>
    <row r="105" spans="1:10" ht="22.5" x14ac:dyDescent="0.2">
      <c r="A105" s="17" t="s">
        <v>25</v>
      </c>
      <c r="B105" s="18">
        <v>555</v>
      </c>
      <c r="C105" s="19">
        <v>8</v>
      </c>
      <c r="D105" s="20">
        <v>1</v>
      </c>
      <c r="E105" s="16" t="s">
        <v>112</v>
      </c>
      <c r="F105" s="18" t="s">
        <v>26</v>
      </c>
      <c r="G105" s="22">
        <v>0</v>
      </c>
      <c r="H105" s="22">
        <v>0</v>
      </c>
    </row>
    <row r="106" spans="1:10" ht="22.5" x14ac:dyDescent="0.2">
      <c r="A106" s="17" t="s">
        <v>27</v>
      </c>
      <c r="B106" s="18">
        <v>555</v>
      </c>
      <c r="C106" s="19">
        <v>8</v>
      </c>
      <c r="D106" s="20">
        <v>1</v>
      </c>
      <c r="E106" s="16" t="s">
        <v>112</v>
      </c>
      <c r="F106" s="18" t="s">
        <v>28</v>
      </c>
      <c r="G106" s="22">
        <v>0</v>
      </c>
      <c r="H106" s="22">
        <v>0</v>
      </c>
    </row>
    <row r="107" spans="1:10" x14ac:dyDescent="0.2">
      <c r="A107" s="17" t="s">
        <v>42</v>
      </c>
      <c r="B107" s="18">
        <v>555</v>
      </c>
      <c r="C107" s="19">
        <v>8</v>
      </c>
      <c r="D107" s="20">
        <v>1</v>
      </c>
      <c r="E107" s="16" t="s">
        <v>112</v>
      </c>
      <c r="F107" s="18" t="s">
        <v>43</v>
      </c>
      <c r="G107" s="22">
        <v>40000</v>
      </c>
      <c r="H107" s="22">
        <v>40000</v>
      </c>
    </row>
    <row r="108" spans="1:10" x14ac:dyDescent="0.2">
      <c r="A108" s="17" t="s">
        <v>44</v>
      </c>
      <c r="B108" s="18">
        <v>555</v>
      </c>
      <c r="C108" s="19">
        <v>8</v>
      </c>
      <c r="D108" s="20">
        <v>1</v>
      </c>
      <c r="E108" s="16" t="s">
        <v>112</v>
      </c>
      <c r="F108" s="18" t="s">
        <v>45</v>
      </c>
      <c r="G108" s="22">
        <v>38600</v>
      </c>
      <c r="H108" s="22">
        <v>38600</v>
      </c>
    </row>
    <row r="109" spans="1:10" hidden="1" x14ac:dyDescent="0.2">
      <c r="A109" s="17" t="s">
        <v>46</v>
      </c>
      <c r="B109" s="18">
        <v>555</v>
      </c>
      <c r="C109" s="19">
        <v>8</v>
      </c>
      <c r="D109" s="20">
        <v>1</v>
      </c>
      <c r="E109" s="16" t="s">
        <v>112</v>
      </c>
      <c r="F109" s="18" t="s">
        <v>47</v>
      </c>
      <c r="G109" s="22">
        <v>0</v>
      </c>
      <c r="H109" s="22">
        <v>0</v>
      </c>
    </row>
    <row r="110" spans="1:10" ht="33.75" hidden="1" x14ac:dyDescent="0.2">
      <c r="A110" s="17" t="s">
        <v>113</v>
      </c>
      <c r="B110" s="18">
        <v>555</v>
      </c>
      <c r="C110" s="19">
        <v>8</v>
      </c>
      <c r="D110" s="20">
        <v>1</v>
      </c>
      <c r="E110" s="16" t="s">
        <v>114</v>
      </c>
      <c r="F110" s="18">
        <v>0</v>
      </c>
      <c r="G110" s="22">
        <f>G111+G112+G113+G114</f>
        <v>0</v>
      </c>
      <c r="H110" s="22">
        <f>H111+H112+H113+H114</f>
        <v>0</v>
      </c>
    </row>
    <row r="111" spans="1:10" hidden="1" x14ac:dyDescent="0.2">
      <c r="A111" s="17" t="s">
        <v>105</v>
      </c>
      <c r="B111" s="18">
        <v>555</v>
      </c>
      <c r="C111" s="19">
        <v>8</v>
      </c>
      <c r="D111" s="20">
        <v>1</v>
      </c>
      <c r="E111" s="16" t="s">
        <v>114</v>
      </c>
      <c r="F111" s="18">
        <v>111</v>
      </c>
      <c r="G111" s="22">
        <v>0</v>
      </c>
      <c r="H111" s="22">
        <v>0</v>
      </c>
    </row>
    <row r="112" spans="1:10" ht="22.5" hidden="1" x14ac:dyDescent="0.2">
      <c r="A112" s="17" t="s">
        <v>107</v>
      </c>
      <c r="B112" s="18">
        <v>555</v>
      </c>
      <c r="C112" s="19">
        <v>8</v>
      </c>
      <c r="D112" s="20">
        <v>1</v>
      </c>
      <c r="E112" s="16" t="s">
        <v>114</v>
      </c>
      <c r="F112" s="18">
        <v>119</v>
      </c>
      <c r="G112" s="22">
        <v>0</v>
      </c>
      <c r="H112" s="22">
        <v>0</v>
      </c>
    </row>
    <row r="113" spans="1:8" ht="45" hidden="1" customHeight="1" x14ac:dyDescent="0.2">
      <c r="A113" s="17" t="s">
        <v>25</v>
      </c>
      <c r="B113" s="18">
        <v>555</v>
      </c>
      <c r="C113" s="19">
        <v>8</v>
      </c>
      <c r="D113" s="20">
        <v>1</v>
      </c>
      <c r="E113" s="16" t="s">
        <v>114</v>
      </c>
      <c r="F113" s="18">
        <v>242</v>
      </c>
      <c r="G113" s="22">
        <v>0</v>
      </c>
      <c r="H113" s="22">
        <v>0</v>
      </c>
    </row>
    <row r="114" spans="1:8" ht="22.5" hidden="1" x14ac:dyDescent="0.2">
      <c r="A114" s="17" t="s">
        <v>27</v>
      </c>
      <c r="B114" s="18">
        <v>555</v>
      </c>
      <c r="C114" s="19">
        <v>8</v>
      </c>
      <c r="D114" s="20">
        <v>1</v>
      </c>
      <c r="E114" s="16" t="s">
        <v>114</v>
      </c>
      <c r="F114" s="18" t="s">
        <v>28</v>
      </c>
      <c r="G114" s="22">
        <v>0</v>
      </c>
      <c r="H114" s="22">
        <v>0</v>
      </c>
    </row>
    <row r="115" spans="1:8" ht="33.75" hidden="1" x14ac:dyDescent="0.2">
      <c r="A115" s="17" t="s">
        <v>120</v>
      </c>
      <c r="B115" s="18">
        <v>555</v>
      </c>
      <c r="C115" s="19">
        <v>8</v>
      </c>
      <c r="D115" s="20">
        <v>1</v>
      </c>
      <c r="E115" s="16" t="s">
        <v>119</v>
      </c>
      <c r="F115" s="18"/>
      <c r="G115" s="22">
        <v>0</v>
      </c>
      <c r="H115" s="22">
        <v>0</v>
      </c>
    </row>
    <row r="116" spans="1:8" ht="22.5" hidden="1" x14ac:dyDescent="0.2">
      <c r="A116" s="17" t="s">
        <v>27</v>
      </c>
      <c r="B116" s="18">
        <v>555</v>
      </c>
      <c r="C116" s="19">
        <v>8</v>
      </c>
      <c r="D116" s="20">
        <v>1</v>
      </c>
      <c r="E116" s="16" t="s">
        <v>119</v>
      </c>
      <c r="F116" s="18">
        <v>244</v>
      </c>
      <c r="G116" s="22">
        <v>0</v>
      </c>
      <c r="H116" s="22">
        <v>0</v>
      </c>
    </row>
    <row r="117" spans="1:8" x14ac:dyDescent="0.2">
      <c r="A117" s="10" t="s">
        <v>89</v>
      </c>
      <c r="B117" s="11">
        <v>555</v>
      </c>
      <c r="C117" s="14">
        <v>10</v>
      </c>
      <c r="D117" s="15">
        <v>0</v>
      </c>
      <c r="E117" s="12">
        <v>0</v>
      </c>
      <c r="F117" s="11">
        <v>0</v>
      </c>
      <c r="G117" s="21">
        <v>41983.88</v>
      </c>
      <c r="H117" s="21">
        <v>41983.88</v>
      </c>
    </row>
    <row r="118" spans="1:8" x14ac:dyDescent="0.2">
      <c r="A118" s="10" t="s">
        <v>90</v>
      </c>
      <c r="B118" s="11">
        <v>555</v>
      </c>
      <c r="C118" s="14">
        <v>10</v>
      </c>
      <c r="D118" s="15">
        <v>1</v>
      </c>
      <c r="E118" s="12">
        <v>0</v>
      </c>
      <c r="F118" s="11">
        <v>0</v>
      </c>
      <c r="G118" s="21">
        <v>41983.88</v>
      </c>
      <c r="H118" s="21">
        <v>41983.88</v>
      </c>
    </row>
    <row r="119" spans="1:8" x14ac:dyDescent="0.2">
      <c r="A119" s="17" t="s">
        <v>91</v>
      </c>
      <c r="B119" s="18">
        <v>555</v>
      </c>
      <c r="C119" s="19">
        <v>10</v>
      </c>
      <c r="D119" s="20">
        <v>1</v>
      </c>
      <c r="E119" s="16" t="s">
        <v>92</v>
      </c>
      <c r="F119" s="18">
        <v>0</v>
      </c>
      <c r="G119" s="22">
        <v>41983.88</v>
      </c>
      <c r="H119" s="22">
        <v>41983.88</v>
      </c>
    </row>
    <row r="120" spans="1:8" ht="29.25" customHeight="1" x14ac:dyDescent="0.2">
      <c r="A120" s="17" t="s">
        <v>121</v>
      </c>
      <c r="B120" s="18">
        <v>555</v>
      </c>
      <c r="C120" s="19">
        <v>10</v>
      </c>
      <c r="D120" s="20">
        <v>1</v>
      </c>
      <c r="E120" s="16" t="s">
        <v>92</v>
      </c>
      <c r="F120" s="18">
        <v>321</v>
      </c>
      <c r="G120" s="22">
        <v>41983.88</v>
      </c>
      <c r="H120" s="22">
        <v>41983.88</v>
      </c>
    </row>
    <row r="121" spans="1:8" ht="22.5" x14ac:dyDescent="0.2">
      <c r="A121" s="10" t="s">
        <v>93</v>
      </c>
      <c r="B121" s="11">
        <v>555</v>
      </c>
      <c r="C121" s="14">
        <v>14</v>
      </c>
      <c r="D121" s="15">
        <v>0</v>
      </c>
      <c r="E121" s="12">
        <v>0</v>
      </c>
      <c r="F121" s="11">
        <v>0</v>
      </c>
      <c r="G121" s="21">
        <f t="shared" ref="G121:H123" si="0">G122</f>
        <v>309790</v>
      </c>
      <c r="H121" s="21">
        <f t="shared" si="0"/>
        <v>309790</v>
      </c>
    </row>
    <row r="122" spans="1:8" x14ac:dyDescent="0.2">
      <c r="A122" s="10" t="s">
        <v>94</v>
      </c>
      <c r="B122" s="11">
        <v>555</v>
      </c>
      <c r="C122" s="14">
        <v>14</v>
      </c>
      <c r="D122" s="15">
        <v>3</v>
      </c>
      <c r="E122" s="12">
        <v>0</v>
      </c>
      <c r="F122" s="11">
        <v>0</v>
      </c>
      <c r="G122" s="21">
        <f t="shared" si="0"/>
        <v>309790</v>
      </c>
      <c r="H122" s="21">
        <f t="shared" si="0"/>
        <v>309790</v>
      </c>
    </row>
    <row r="123" spans="1:8" ht="22.5" x14ac:dyDescent="0.2">
      <c r="A123" s="17" t="s">
        <v>95</v>
      </c>
      <c r="B123" s="18">
        <v>555</v>
      </c>
      <c r="C123" s="19">
        <v>14</v>
      </c>
      <c r="D123" s="20">
        <v>3</v>
      </c>
      <c r="E123" s="16" t="s">
        <v>96</v>
      </c>
      <c r="F123" s="18">
        <v>0</v>
      </c>
      <c r="G123" s="22">
        <f t="shared" si="0"/>
        <v>309790</v>
      </c>
      <c r="H123" s="22">
        <f t="shared" si="0"/>
        <v>309790</v>
      </c>
    </row>
    <row r="124" spans="1:8" x14ac:dyDescent="0.2">
      <c r="A124" s="17" t="s">
        <v>32</v>
      </c>
      <c r="B124" s="18">
        <v>555</v>
      </c>
      <c r="C124" s="19">
        <v>14</v>
      </c>
      <c r="D124" s="20">
        <v>3</v>
      </c>
      <c r="E124" s="16" t="s">
        <v>96</v>
      </c>
      <c r="F124" s="18" t="s">
        <v>33</v>
      </c>
      <c r="G124" s="22">
        <v>309790</v>
      </c>
      <c r="H124" s="22">
        <v>309790</v>
      </c>
    </row>
    <row r="125" spans="1:8" x14ac:dyDescent="0.2">
      <c r="A125" s="30" t="s">
        <v>125</v>
      </c>
      <c r="B125" s="30"/>
      <c r="C125" s="30">
        <v>99</v>
      </c>
      <c r="D125" s="30">
        <v>99</v>
      </c>
      <c r="E125" s="30"/>
      <c r="F125" s="30"/>
      <c r="G125" s="31">
        <v>103120</v>
      </c>
      <c r="H125" s="31">
        <v>204705</v>
      </c>
    </row>
  </sheetData>
  <autoFilter ref="A14:GF15"/>
  <mergeCells count="9">
    <mergeCell ref="H13:H14"/>
    <mergeCell ref="B1:G5"/>
    <mergeCell ref="A8:G8"/>
    <mergeCell ref="A9:G9"/>
    <mergeCell ref="A10:G10"/>
    <mergeCell ref="A11:G11"/>
    <mergeCell ref="A13:A14"/>
    <mergeCell ref="B13:F13"/>
    <mergeCell ref="G13:G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view="pageBreakPreview" zoomScaleNormal="100" zoomScaleSheetLayoutView="100" workbookViewId="0">
      <selection activeCell="I8" sqref="I8"/>
    </sheetView>
  </sheetViews>
  <sheetFormatPr defaultColWidth="9.140625" defaultRowHeight="12.75" x14ac:dyDescent="0.2"/>
  <cols>
    <col min="1" max="1" width="58" style="1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 x14ac:dyDescent="0.25">
      <c r="A1" s="28"/>
      <c r="B1" s="38" t="s">
        <v>129</v>
      </c>
      <c r="C1" s="33"/>
      <c r="D1" s="33"/>
      <c r="E1" s="33"/>
      <c r="F1" s="33"/>
      <c r="G1" s="33"/>
    </row>
    <row r="2" spans="1:10" s="2" customFormat="1" ht="15.75" x14ac:dyDescent="0.25">
      <c r="A2" s="28"/>
      <c r="B2" s="33"/>
      <c r="C2" s="33"/>
      <c r="D2" s="33"/>
      <c r="E2" s="33"/>
      <c r="F2" s="33"/>
      <c r="G2" s="33"/>
    </row>
    <row r="3" spans="1:10" s="2" customFormat="1" ht="15.75" x14ac:dyDescent="0.25">
      <c r="A3" s="28"/>
      <c r="B3" s="33"/>
      <c r="C3" s="33"/>
      <c r="D3" s="33"/>
      <c r="E3" s="33"/>
      <c r="F3" s="33"/>
      <c r="G3" s="33"/>
    </row>
    <row r="4" spans="1:10" s="2" customFormat="1" ht="15.75" x14ac:dyDescent="0.25">
      <c r="A4" s="28"/>
      <c r="B4" s="33"/>
      <c r="C4" s="33"/>
      <c r="D4" s="33"/>
      <c r="E4" s="33"/>
      <c r="F4" s="33"/>
      <c r="G4" s="33"/>
    </row>
    <row r="5" spans="1:10" s="2" customFormat="1" ht="49.5" customHeight="1" x14ac:dyDescent="0.25">
      <c r="A5" s="28"/>
      <c r="B5" s="33"/>
      <c r="C5" s="33"/>
      <c r="D5" s="33"/>
      <c r="E5" s="33"/>
      <c r="F5" s="33"/>
      <c r="G5" s="33"/>
    </row>
    <row r="6" spans="1:10" s="3" customFormat="1" ht="15.75" customHeight="1" x14ac:dyDescent="0.25">
      <c r="E6" s="4"/>
      <c r="F6" s="4"/>
      <c r="G6" s="4"/>
      <c r="J6" s="5"/>
    </row>
    <row r="7" spans="1:10" s="3" customFormat="1" ht="15" customHeight="1" x14ac:dyDescent="0.2"/>
    <row r="8" spans="1:10" s="6" customFormat="1" ht="15" customHeight="1" x14ac:dyDescent="0.3">
      <c r="A8" s="34" t="s">
        <v>122</v>
      </c>
      <c r="B8" s="34"/>
      <c r="C8" s="34"/>
      <c r="D8" s="34"/>
      <c r="E8" s="34"/>
      <c r="F8" s="34"/>
      <c r="G8" s="34"/>
    </row>
    <row r="9" spans="1:10" s="6" customFormat="1" ht="15" customHeight="1" x14ac:dyDescent="0.3">
      <c r="A9" s="34" t="s">
        <v>6</v>
      </c>
      <c r="B9" s="34"/>
      <c r="C9" s="34"/>
      <c r="D9" s="34"/>
      <c r="E9" s="34"/>
      <c r="F9" s="34"/>
      <c r="G9" s="34"/>
    </row>
    <row r="10" spans="1:10" s="6" customFormat="1" ht="15" customHeight="1" x14ac:dyDescent="0.3">
      <c r="A10" s="34" t="s">
        <v>7</v>
      </c>
      <c r="B10" s="34"/>
      <c r="C10" s="34"/>
      <c r="D10" s="34"/>
      <c r="E10" s="34"/>
      <c r="F10" s="34"/>
      <c r="G10" s="34"/>
    </row>
    <row r="11" spans="1:10" s="6" customFormat="1" ht="15" customHeight="1" x14ac:dyDescent="0.3">
      <c r="A11" s="34" t="s">
        <v>8</v>
      </c>
      <c r="B11" s="34"/>
      <c r="C11" s="34"/>
      <c r="D11" s="34"/>
      <c r="E11" s="34"/>
      <c r="F11" s="34"/>
      <c r="G11" s="34"/>
    </row>
    <row r="12" spans="1:10" s="3" customFormat="1" ht="15" customHeight="1" x14ac:dyDescent="0.2">
      <c r="G12" s="5" t="s">
        <v>9</v>
      </c>
    </row>
    <row r="13" spans="1:10" ht="14.25" customHeight="1" x14ac:dyDescent="0.2">
      <c r="A13" s="35" t="s">
        <v>2</v>
      </c>
      <c r="B13" s="36" t="s">
        <v>3</v>
      </c>
      <c r="C13" s="37"/>
      <c r="D13" s="37"/>
      <c r="E13" s="37"/>
      <c r="F13" s="37"/>
      <c r="G13" s="32" t="s">
        <v>123</v>
      </c>
    </row>
    <row r="14" spans="1:10" ht="30.75" customHeight="1" x14ac:dyDescent="0.2">
      <c r="A14" s="35"/>
      <c r="B14" s="7" t="s">
        <v>10</v>
      </c>
      <c r="C14" s="8" t="s">
        <v>4</v>
      </c>
      <c r="D14" s="8" t="s">
        <v>5</v>
      </c>
      <c r="E14" s="8" t="s">
        <v>1</v>
      </c>
      <c r="F14" s="8" t="s">
        <v>0</v>
      </c>
      <c r="G14" s="32"/>
    </row>
    <row r="15" spans="1:10" x14ac:dyDescent="0.2">
      <c r="A15" s="9">
        <v>1</v>
      </c>
      <c r="B15" s="9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</row>
    <row r="16" spans="1:10" x14ac:dyDescent="0.2">
      <c r="A16" s="10" t="s">
        <v>11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G17+G45+G51+G57+G71+G94+G98+G117+G121</f>
        <v>20145550</v>
      </c>
      <c r="H16" s="24"/>
    </row>
    <row r="17" spans="1:10" x14ac:dyDescent="0.2">
      <c r="A17" s="10" t="s">
        <v>12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4179579.21</v>
      </c>
    </row>
    <row r="18" spans="1:10" ht="22.5" x14ac:dyDescent="0.2">
      <c r="A18" s="10" t="s">
        <v>13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v>464300</v>
      </c>
      <c r="H18" s="24"/>
    </row>
    <row r="19" spans="1:10" x14ac:dyDescent="0.2">
      <c r="A19" s="17" t="s">
        <v>14</v>
      </c>
      <c r="B19" s="18">
        <v>555</v>
      </c>
      <c r="C19" s="19">
        <v>1</v>
      </c>
      <c r="D19" s="20">
        <v>2</v>
      </c>
      <c r="E19" s="16" t="s">
        <v>15</v>
      </c>
      <c r="F19" s="18">
        <v>0</v>
      </c>
      <c r="G19" s="22">
        <f>G20+G21</f>
        <v>464300</v>
      </c>
    </row>
    <row r="20" spans="1:10" x14ac:dyDescent="0.2">
      <c r="A20" s="17" t="s">
        <v>16</v>
      </c>
      <c r="B20" s="18">
        <v>555</v>
      </c>
      <c r="C20" s="19">
        <v>1</v>
      </c>
      <c r="D20" s="20">
        <v>2</v>
      </c>
      <c r="E20" s="16" t="s">
        <v>15</v>
      </c>
      <c r="F20" s="18" t="s">
        <v>17</v>
      </c>
      <c r="G20" s="22">
        <v>356600</v>
      </c>
    </row>
    <row r="21" spans="1:10" ht="33.75" x14ac:dyDescent="0.2">
      <c r="A21" s="17" t="s">
        <v>18</v>
      </c>
      <c r="B21" s="18">
        <v>555</v>
      </c>
      <c r="C21" s="19">
        <v>1</v>
      </c>
      <c r="D21" s="20">
        <v>2</v>
      </c>
      <c r="E21" s="16" t="s">
        <v>15</v>
      </c>
      <c r="F21" s="18" t="s">
        <v>19</v>
      </c>
      <c r="G21" s="22">
        <v>107700</v>
      </c>
    </row>
    <row r="22" spans="1:10" ht="33.75" x14ac:dyDescent="0.2">
      <c r="A22" s="10" t="s">
        <v>20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3498279.21</v>
      </c>
    </row>
    <row r="23" spans="1:10" x14ac:dyDescent="0.2">
      <c r="A23" s="17" t="s">
        <v>21</v>
      </c>
      <c r="B23" s="18">
        <v>555</v>
      </c>
      <c r="C23" s="19">
        <v>1</v>
      </c>
      <c r="D23" s="20">
        <v>4</v>
      </c>
      <c r="E23" s="16" t="s">
        <v>22</v>
      </c>
      <c r="F23" s="18">
        <v>0</v>
      </c>
      <c r="G23" s="22">
        <f>G24+G25</f>
        <v>2479700</v>
      </c>
    </row>
    <row r="24" spans="1:10" x14ac:dyDescent="0.2">
      <c r="A24" s="17" t="s">
        <v>16</v>
      </c>
      <c r="B24" s="18">
        <v>555</v>
      </c>
      <c r="C24" s="19">
        <v>1</v>
      </c>
      <c r="D24" s="20">
        <v>4</v>
      </c>
      <c r="E24" s="16" t="s">
        <v>22</v>
      </c>
      <c r="F24" s="18" t="s">
        <v>17</v>
      </c>
      <c r="G24" s="22">
        <v>1904500</v>
      </c>
    </row>
    <row r="25" spans="1:10" ht="33.75" x14ac:dyDescent="0.2">
      <c r="A25" s="17" t="s">
        <v>18</v>
      </c>
      <c r="B25" s="18">
        <v>555</v>
      </c>
      <c r="C25" s="19">
        <v>1</v>
      </c>
      <c r="D25" s="20">
        <v>4</v>
      </c>
      <c r="E25" s="16" t="s">
        <v>22</v>
      </c>
      <c r="F25" s="18" t="s">
        <v>19</v>
      </c>
      <c r="G25" s="22">
        <v>575200</v>
      </c>
      <c r="I25" s="23"/>
    </row>
    <row r="26" spans="1:10" x14ac:dyDescent="0.2">
      <c r="A26" s="17" t="s">
        <v>23</v>
      </c>
      <c r="B26" s="18">
        <v>555</v>
      </c>
      <c r="C26" s="19">
        <v>1</v>
      </c>
      <c r="D26" s="20">
        <v>4</v>
      </c>
      <c r="E26" s="16" t="s">
        <v>24</v>
      </c>
      <c r="F26" s="18">
        <v>0</v>
      </c>
      <c r="G26" s="22">
        <f>G27+G28+G29+G30+G31</f>
        <v>1018579.21</v>
      </c>
    </row>
    <row r="27" spans="1:10" ht="22.5" x14ac:dyDescent="0.2">
      <c r="A27" s="17" t="s">
        <v>25</v>
      </c>
      <c r="B27" s="18">
        <v>555</v>
      </c>
      <c r="C27" s="19">
        <v>1</v>
      </c>
      <c r="D27" s="20">
        <v>4</v>
      </c>
      <c r="E27" s="16" t="s">
        <v>24</v>
      </c>
      <c r="F27" s="18" t="s">
        <v>26</v>
      </c>
      <c r="G27" s="22">
        <v>230100</v>
      </c>
    </row>
    <row r="28" spans="1:10" ht="22.5" x14ac:dyDescent="0.2">
      <c r="A28" s="17" t="s">
        <v>27</v>
      </c>
      <c r="B28" s="18">
        <v>555</v>
      </c>
      <c r="C28" s="19">
        <v>1</v>
      </c>
      <c r="D28" s="20">
        <v>4</v>
      </c>
      <c r="E28" s="16" t="s">
        <v>24</v>
      </c>
      <c r="F28" s="18" t="s">
        <v>28</v>
      </c>
      <c r="G28" s="22">
        <v>764479.21</v>
      </c>
    </row>
    <row r="29" spans="1:10" x14ac:dyDescent="0.2">
      <c r="A29" s="17" t="s">
        <v>42</v>
      </c>
      <c r="B29" s="18">
        <v>555</v>
      </c>
      <c r="C29" s="19">
        <v>1</v>
      </c>
      <c r="D29" s="20">
        <v>4</v>
      </c>
      <c r="E29" s="16" t="s">
        <v>24</v>
      </c>
      <c r="F29" s="18" t="s">
        <v>43</v>
      </c>
      <c r="G29" s="22">
        <v>10000</v>
      </c>
    </row>
    <row r="30" spans="1:10" x14ac:dyDescent="0.2">
      <c r="A30" s="17" t="s">
        <v>44</v>
      </c>
      <c r="B30" s="18">
        <v>555</v>
      </c>
      <c r="C30" s="19">
        <v>1</v>
      </c>
      <c r="D30" s="20">
        <v>4</v>
      </c>
      <c r="E30" s="16" t="s">
        <v>24</v>
      </c>
      <c r="F30" s="18" t="s">
        <v>45</v>
      </c>
      <c r="G30" s="22">
        <v>14000</v>
      </c>
      <c r="J30" s="23"/>
    </row>
    <row r="31" spans="1:10" hidden="1" x14ac:dyDescent="0.2">
      <c r="A31" s="17" t="s">
        <v>46</v>
      </c>
      <c r="B31" s="18">
        <v>555</v>
      </c>
      <c r="C31" s="19">
        <v>1</v>
      </c>
      <c r="D31" s="20">
        <v>4</v>
      </c>
      <c r="E31" s="16" t="s">
        <v>24</v>
      </c>
      <c r="F31" s="18" t="s">
        <v>45</v>
      </c>
      <c r="G31" s="22">
        <v>0</v>
      </c>
    </row>
    <row r="32" spans="1:10" ht="22.5" x14ac:dyDescent="0.2">
      <c r="A32" s="10" t="s">
        <v>29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v>20000</v>
      </c>
    </row>
    <row r="33" spans="1:10" ht="22.5" x14ac:dyDescent="0.2">
      <c r="A33" s="17" t="s">
        <v>30</v>
      </c>
      <c r="B33" s="18">
        <v>555</v>
      </c>
      <c r="C33" s="19">
        <v>1</v>
      </c>
      <c r="D33" s="20">
        <v>6</v>
      </c>
      <c r="E33" s="16" t="s">
        <v>31</v>
      </c>
      <c r="F33" s="18">
        <v>0</v>
      </c>
      <c r="G33" s="22">
        <v>20000</v>
      </c>
    </row>
    <row r="34" spans="1:10" x14ac:dyDescent="0.2">
      <c r="A34" s="17" t="s">
        <v>32</v>
      </c>
      <c r="B34" s="18">
        <v>555</v>
      </c>
      <c r="C34" s="19">
        <v>1</v>
      </c>
      <c r="D34" s="20">
        <v>6</v>
      </c>
      <c r="E34" s="16" t="s">
        <v>31</v>
      </c>
      <c r="F34" s="18" t="s">
        <v>33</v>
      </c>
      <c r="G34" s="22">
        <v>20000</v>
      </c>
    </row>
    <row r="35" spans="1:10" x14ac:dyDescent="0.2">
      <c r="A35" s="10" t="s">
        <v>34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</row>
    <row r="36" spans="1:10" x14ac:dyDescent="0.2">
      <c r="A36" s="17" t="s">
        <v>35</v>
      </c>
      <c r="B36" s="18">
        <v>555</v>
      </c>
      <c r="C36" s="19">
        <v>1</v>
      </c>
      <c r="D36" s="20">
        <v>11</v>
      </c>
      <c r="E36" s="16" t="s">
        <v>36</v>
      </c>
      <c r="F36" s="18">
        <v>0</v>
      </c>
      <c r="G36" s="22">
        <v>2000</v>
      </c>
    </row>
    <row r="37" spans="1:10" x14ac:dyDescent="0.2">
      <c r="A37" s="17" t="s">
        <v>37</v>
      </c>
      <c r="B37" s="18">
        <v>555</v>
      </c>
      <c r="C37" s="19">
        <v>1</v>
      </c>
      <c r="D37" s="20">
        <v>11</v>
      </c>
      <c r="E37" s="16" t="s">
        <v>36</v>
      </c>
      <c r="F37" s="18" t="s">
        <v>38</v>
      </c>
      <c r="G37" s="22">
        <v>2000</v>
      </c>
      <c r="J37" s="24"/>
    </row>
    <row r="38" spans="1:10" x14ac:dyDescent="0.2">
      <c r="A38" s="10" t="s">
        <v>39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195000</v>
      </c>
    </row>
    <row r="39" spans="1:10" hidden="1" x14ac:dyDescent="0.2">
      <c r="A39" s="17" t="s">
        <v>40</v>
      </c>
      <c r="B39" s="18">
        <v>555</v>
      </c>
      <c r="C39" s="19">
        <v>1</v>
      </c>
      <c r="D39" s="20">
        <v>13</v>
      </c>
      <c r="E39" s="16" t="s">
        <v>41</v>
      </c>
      <c r="F39" s="18">
        <v>0</v>
      </c>
      <c r="G39" s="22">
        <f>G40+G41+G42</f>
        <v>0</v>
      </c>
    </row>
    <row r="40" spans="1:10" ht="22.5" hidden="1" x14ac:dyDescent="0.2">
      <c r="A40" s="17" t="s">
        <v>25</v>
      </c>
      <c r="B40" s="18">
        <v>555</v>
      </c>
      <c r="C40" s="19">
        <v>1</v>
      </c>
      <c r="D40" s="20">
        <v>13</v>
      </c>
      <c r="E40" s="16" t="s">
        <v>41</v>
      </c>
      <c r="F40" s="18" t="s">
        <v>26</v>
      </c>
      <c r="G40" s="22">
        <v>0</v>
      </c>
    </row>
    <row r="41" spans="1:10" ht="22.5" hidden="1" x14ac:dyDescent="0.2">
      <c r="A41" s="17" t="s">
        <v>27</v>
      </c>
      <c r="B41" s="18">
        <v>555</v>
      </c>
      <c r="C41" s="19">
        <v>1</v>
      </c>
      <c r="D41" s="20">
        <v>13</v>
      </c>
      <c r="E41" s="16" t="s">
        <v>41</v>
      </c>
      <c r="F41" s="18" t="s">
        <v>28</v>
      </c>
      <c r="G41" s="22">
        <v>0</v>
      </c>
    </row>
    <row r="42" spans="1:10" hidden="1" x14ac:dyDescent="0.2">
      <c r="A42" s="17" t="s">
        <v>46</v>
      </c>
      <c r="B42" s="18">
        <v>555</v>
      </c>
      <c r="C42" s="19">
        <v>1</v>
      </c>
      <c r="D42" s="20">
        <v>13</v>
      </c>
      <c r="E42" s="16" t="s">
        <v>41</v>
      </c>
      <c r="F42" s="18" t="s">
        <v>47</v>
      </c>
      <c r="G42" s="22">
        <v>0</v>
      </c>
    </row>
    <row r="43" spans="1:10" ht="22.5" x14ac:dyDescent="0.2">
      <c r="A43" s="17" t="s">
        <v>48</v>
      </c>
      <c r="B43" s="18">
        <v>555</v>
      </c>
      <c r="C43" s="19">
        <v>1</v>
      </c>
      <c r="D43" s="20">
        <v>13</v>
      </c>
      <c r="E43" s="16" t="s">
        <v>49</v>
      </c>
      <c r="F43" s="18">
        <v>0</v>
      </c>
      <c r="G43" s="22">
        <f>G44</f>
        <v>195000</v>
      </c>
    </row>
    <row r="44" spans="1:10" ht="22.5" x14ac:dyDescent="0.2">
      <c r="A44" s="17" t="s">
        <v>27</v>
      </c>
      <c r="B44" s="18">
        <v>555</v>
      </c>
      <c r="C44" s="19">
        <v>1</v>
      </c>
      <c r="D44" s="20">
        <v>13</v>
      </c>
      <c r="E44" s="16" t="s">
        <v>49</v>
      </c>
      <c r="F44" s="18" t="s">
        <v>28</v>
      </c>
      <c r="G44" s="22">
        <v>195000</v>
      </c>
    </row>
    <row r="45" spans="1:10" hidden="1" x14ac:dyDescent="0.2">
      <c r="A45" s="10" t="s">
        <v>97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</row>
    <row r="46" spans="1:10" hidden="1" x14ac:dyDescent="0.2">
      <c r="A46" s="10" t="s">
        <v>98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</row>
    <row r="47" spans="1:10" ht="33.75" hidden="1" x14ac:dyDescent="0.2">
      <c r="A47" s="17" t="s">
        <v>99</v>
      </c>
      <c r="B47" s="18">
        <v>555</v>
      </c>
      <c r="C47" s="19">
        <v>2</v>
      </c>
      <c r="D47" s="20">
        <v>3</v>
      </c>
      <c r="E47" s="16" t="s">
        <v>100</v>
      </c>
      <c r="F47" s="18">
        <v>0</v>
      </c>
      <c r="G47" s="22">
        <v>0</v>
      </c>
    </row>
    <row r="48" spans="1:10" hidden="1" x14ac:dyDescent="0.2">
      <c r="A48" s="17" t="s">
        <v>16</v>
      </c>
      <c r="B48" s="18">
        <v>555</v>
      </c>
      <c r="C48" s="19">
        <v>2</v>
      </c>
      <c r="D48" s="20">
        <v>3</v>
      </c>
      <c r="E48" s="16" t="s">
        <v>100</v>
      </c>
      <c r="F48" s="18" t="s">
        <v>17</v>
      </c>
      <c r="G48" s="22">
        <v>0</v>
      </c>
    </row>
    <row r="49" spans="1:8" ht="33.75" hidden="1" x14ac:dyDescent="0.2">
      <c r="A49" s="17" t="s">
        <v>18</v>
      </c>
      <c r="B49" s="18">
        <v>555</v>
      </c>
      <c r="C49" s="19">
        <v>2</v>
      </c>
      <c r="D49" s="20">
        <v>3</v>
      </c>
      <c r="E49" s="16" t="s">
        <v>100</v>
      </c>
      <c r="F49" s="18" t="s">
        <v>19</v>
      </c>
      <c r="G49" s="22">
        <v>0</v>
      </c>
    </row>
    <row r="50" spans="1:8" ht="22.5" hidden="1" x14ac:dyDescent="0.2">
      <c r="A50" s="17" t="s">
        <v>27</v>
      </c>
      <c r="B50" s="18">
        <v>555</v>
      </c>
      <c r="C50" s="19">
        <v>2</v>
      </c>
      <c r="D50" s="20">
        <v>3</v>
      </c>
      <c r="E50" s="16" t="s">
        <v>100</v>
      </c>
      <c r="F50" s="18" t="s">
        <v>28</v>
      </c>
      <c r="G50" s="22">
        <v>0</v>
      </c>
    </row>
    <row r="51" spans="1:8" ht="22.5" x14ac:dyDescent="0.2">
      <c r="A51" s="10" t="s">
        <v>50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205849.5</v>
      </c>
    </row>
    <row r="52" spans="1:8" ht="22.5" x14ac:dyDescent="0.2">
      <c r="A52" s="10" t="s">
        <v>51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205849.5</v>
      </c>
    </row>
    <row r="53" spans="1:8" hidden="1" x14ac:dyDescent="0.2">
      <c r="A53" s="17" t="s">
        <v>56</v>
      </c>
      <c r="B53" s="18">
        <v>555</v>
      </c>
      <c r="C53" s="19">
        <v>3</v>
      </c>
      <c r="D53" s="20">
        <v>9</v>
      </c>
      <c r="E53" s="16" t="s">
        <v>115</v>
      </c>
      <c r="F53" s="18">
        <v>0</v>
      </c>
      <c r="G53" s="22">
        <v>0</v>
      </c>
    </row>
    <row r="54" spans="1:8" ht="22.5" hidden="1" x14ac:dyDescent="0.2">
      <c r="A54" s="17" t="s">
        <v>27</v>
      </c>
      <c r="B54" s="18">
        <v>555</v>
      </c>
      <c r="C54" s="19">
        <v>3</v>
      </c>
      <c r="D54" s="20">
        <v>9</v>
      </c>
      <c r="E54" s="16" t="s">
        <v>115</v>
      </c>
      <c r="F54" s="18" t="s">
        <v>28</v>
      </c>
      <c r="G54" s="22">
        <v>0</v>
      </c>
    </row>
    <row r="55" spans="1:8" ht="33.75" x14ac:dyDescent="0.2">
      <c r="A55" s="17" t="s">
        <v>52</v>
      </c>
      <c r="B55" s="18">
        <v>555</v>
      </c>
      <c r="C55" s="19">
        <v>3</v>
      </c>
      <c r="D55" s="20">
        <v>9</v>
      </c>
      <c r="E55" s="16" t="s">
        <v>53</v>
      </c>
      <c r="F55" s="18">
        <v>0</v>
      </c>
      <c r="G55" s="22">
        <f>G56</f>
        <v>205849.5</v>
      </c>
    </row>
    <row r="56" spans="1:8" x14ac:dyDescent="0.2">
      <c r="A56" s="17" t="s">
        <v>32</v>
      </c>
      <c r="B56" s="18">
        <v>555</v>
      </c>
      <c r="C56" s="19">
        <v>3</v>
      </c>
      <c r="D56" s="20">
        <v>9</v>
      </c>
      <c r="E56" s="16" t="s">
        <v>53</v>
      </c>
      <c r="F56" s="18" t="s">
        <v>33</v>
      </c>
      <c r="G56" s="22">
        <v>205849.5</v>
      </c>
    </row>
    <row r="57" spans="1:8" x14ac:dyDescent="0.2">
      <c r="A57" s="10" t="s">
        <v>54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2645900</v>
      </c>
    </row>
    <row r="58" spans="1:8" hidden="1" x14ac:dyDescent="0.2">
      <c r="A58" s="10" t="s">
        <v>55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</row>
    <row r="59" spans="1:8" hidden="1" x14ac:dyDescent="0.2">
      <c r="A59" s="17" t="s">
        <v>56</v>
      </c>
      <c r="B59" s="18">
        <v>555</v>
      </c>
      <c r="C59" s="19">
        <v>4</v>
      </c>
      <c r="D59" s="20">
        <v>6</v>
      </c>
      <c r="E59" s="16" t="s">
        <v>57</v>
      </c>
      <c r="F59" s="18">
        <v>0</v>
      </c>
      <c r="G59" s="22">
        <v>0</v>
      </c>
    </row>
    <row r="60" spans="1:8" ht="22.5" hidden="1" x14ac:dyDescent="0.2">
      <c r="A60" s="17" t="s">
        <v>27</v>
      </c>
      <c r="B60" s="18">
        <v>555</v>
      </c>
      <c r="C60" s="19">
        <v>4</v>
      </c>
      <c r="D60" s="20">
        <v>6</v>
      </c>
      <c r="E60" s="16" t="s">
        <v>57</v>
      </c>
      <c r="F60" s="18" t="s">
        <v>28</v>
      </c>
      <c r="G60" s="22">
        <v>0</v>
      </c>
    </row>
    <row r="61" spans="1:8" x14ac:dyDescent="0.2">
      <c r="A61" s="10" t="s">
        <v>58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2645900</v>
      </c>
    </row>
    <row r="62" spans="1:8" x14ac:dyDescent="0.2">
      <c r="A62" s="17" t="s">
        <v>59</v>
      </c>
      <c r="B62" s="18">
        <v>555</v>
      </c>
      <c r="C62" s="19">
        <v>4</v>
      </c>
      <c r="D62" s="20">
        <v>9</v>
      </c>
      <c r="E62" s="16" t="s">
        <v>60</v>
      </c>
      <c r="F62" s="18">
        <v>0</v>
      </c>
      <c r="G62" s="22">
        <f>G63</f>
        <v>1698531.58</v>
      </c>
    </row>
    <row r="63" spans="1:8" ht="22.5" x14ac:dyDescent="0.2">
      <c r="A63" s="17" t="s">
        <v>27</v>
      </c>
      <c r="B63" s="18">
        <v>555</v>
      </c>
      <c r="C63" s="19">
        <v>4</v>
      </c>
      <c r="D63" s="20">
        <v>9</v>
      </c>
      <c r="E63" s="16" t="s">
        <v>60</v>
      </c>
      <c r="F63" s="18" t="s">
        <v>28</v>
      </c>
      <c r="G63" s="22">
        <v>1698531.58</v>
      </c>
      <c r="H63" s="24"/>
    </row>
    <row r="64" spans="1:8" ht="22.5" x14ac:dyDescent="0.2">
      <c r="A64" s="17" t="s">
        <v>61</v>
      </c>
      <c r="B64" s="18">
        <v>555</v>
      </c>
      <c r="C64" s="19">
        <v>4</v>
      </c>
      <c r="D64" s="20">
        <v>9</v>
      </c>
      <c r="E64" s="16" t="s">
        <v>62</v>
      </c>
      <c r="F64" s="18">
        <v>0</v>
      </c>
      <c r="G64" s="22">
        <f>G65</f>
        <v>900000</v>
      </c>
    </row>
    <row r="65" spans="1:8" ht="22.5" x14ac:dyDescent="0.2">
      <c r="A65" s="17" t="s">
        <v>27</v>
      </c>
      <c r="B65" s="18">
        <v>555</v>
      </c>
      <c r="C65" s="19">
        <v>4</v>
      </c>
      <c r="D65" s="20">
        <v>9</v>
      </c>
      <c r="E65" s="16" t="s">
        <v>62</v>
      </c>
      <c r="F65" s="18" t="s">
        <v>28</v>
      </c>
      <c r="G65" s="22">
        <v>900000</v>
      </c>
    </row>
    <row r="66" spans="1:8" ht="22.5" x14ac:dyDescent="0.2">
      <c r="A66" s="17" t="s">
        <v>61</v>
      </c>
      <c r="B66" s="18">
        <v>555</v>
      </c>
      <c r="C66" s="19">
        <v>4</v>
      </c>
      <c r="D66" s="20">
        <v>9</v>
      </c>
      <c r="E66" s="16" t="s">
        <v>63</v>
      </c>
      <c r="F66" s="18">
        <v>0</v>
      </c>
      <c r="G66" s="22">
        <f>G67</f>
        <v>47368.42</v>
      </c>
    </row>
    <row r="67" spans="1:8" ht="22.5" x14ac:dyDescent="0.2">
      <c r="A67" s="17" t="s">
        <v>27</v>
      </c>
      <c r="B67" s="18">
        <v>555</v>
      </c>
      <c r="C67" s="19">
        <v>4</v>
      </c>
      <c r="D67" s="20">
        <v>9</v>
      </c>
      <c r="E67" s="16" t="s">
        <v>63</v>
      </c>
      <c r="F67" s="18" t="s">
        <v>28</v>
      </c>
      <c r="G67" s="22">
        <v>47368.42</v>
      </c>
    </row>
    <row r="68" spans="1:8" hidden="1" x14ac:dyDescent="0.2">
      <c r="A68" s="10" t="s">
        <v>64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v>0</v>
      </c>
    </row>
    <row r="69" spans="1:8" ht="22.5" hidden="1" x14ac:dyDescent="0.2">
      <c r="A69" s="17" t="s">
        <v>65</v>
      </c>
      <c r="B69" s="18">
        <v>555</v>
      </c>
      <c r="C69" s="19">
        <v>4</v>
      </c>
      <c r="D69" s="20">
        <v>12</v>
      </c>
      <c r="E69" s="16" t="s">
        <v>66</v>
      </c>
      <c r="F69" s="18">
        <v>0</v>
      </c>
      <c r="G69" s="22">
        <v>0</v>
      </c>
    </row>
    <row r="70" spans="1:8" ht="22.5" hidden="1" x14ac:dyDescent="0.2">
      <c r="A70" s="17" t="s">
        <v>27</v>
      </c>
      <c r="B70" s="18">
        <v>555</v>
      </c>
      <c r="C70" s="19">
        <v>4</v>
      </c>
      <c r="D70" s="20">
        <v>12</v>
      </c>
      <c r="E70" s="16" t="s">
        <v>66</v>
      </c>
      <c r="F70" s="18" t="s">
        <v>28</v>
      </c>
      <c r="G70" s="22">
        <v>0</v>
      </c>
    </row>
    <row r="71" spans="1:8" x14ac:dyDescent="0.2">
      <c r="A71" s="10" t="s">
        <v>67</v>
      </c>
      <c r="B71" s="11">
        <v>555</v>
      </c>
      <c r="C71" s="14">
        <v>5</v>
      </c>
      <c r="D71" s="15">
        <v>0</v>
      </c>
      <c r="E71" s="12">
        <v>0</v>
      </c>
      <c r="F71" s="11">
        <v>0</v>
      </c>
      <c r="G71" s="21">
        <f>G72+G77+G85</f>
        <v>2525650</v>
      </c>
      <c r="H71" s="24"/>
    </row>
    <row r="72" spans="1:8" hidden="1" x14ac:dyDescent="0.2">
      <c r="A72" s="10" t="s">
        <v>68</v>
      </c>
      <c r="B72" s="11">
        <v>555</v>
      </c>
      <c r="C72" s="14">
        <v>5</v>
      </c>
      <c r="D72" s="15">
        <v>1</v>
      </c>
      <c r="E72" s="12">
        <v>0</v>
      </c>
      <c r="F72" s="11">
        <v>0</v>
      </c>
      <c r="G72" s="21">
        <f>G73+G75</f>
        <v>0</v>
      </c>
    </row>
    <row r="73" spans="1:8" hidden="1" x14ac:dyDescent="0.2">
      <c r="A73" s="17" t="s">
        <v>69</v>
      </c>
      <c r="B73" s="18">
        <v>555</v>
      </c>
      <c r="C73" s="19">
        <v>5</v>
      </c>
      <c r="D73" s="20">
        <v>1</v>
      </c>
      <c r="E73" s="16" t="s">
        <v>70</v>
      </c>
      <c r="F73" s="18">
        <v>0</v>
      </c>
      <c r="G73" s="22">
        <f>G74</f>
        <v>0</v>
      </c>
    </row>
    <row r="74" spans="1:8" ht="22.5" hidden="1" x14ac:dyDescent="0.2">
      <c r="A74" s="17" t="s">
        <v>27</v>
      </c>
      <c r="B74" s="18">
        <v>555</v>
      </c>
      <c r="C74" s="19">
        <v>5</v>
      </c>
      <c r="D74" s="20">
        <v>1</v>
      </c>
      <c r="E74" s="16" t="s">
        <v>70</v>
      </c>
      <c r="F74" s="18" t="s">
        <v>28</v>
      </c>
      <c r="G74" s="22">
        <v>0</v>
      </c>
    </row>
    <row r="75" spans="1:8" hidden="1" x14ac:dyDescent="0.2">
      <c r="A75" s="17" t="s">
        <v>71</v>
      </c>
      <c r="B75" s="18">
        <v>555</v>
      </c>
      <c r="C75" s="19">
        <v>5</v>
      </c>
      <c r="D75" s="20">
        <v>1</v>
      </c>
      <c r="E75" s="16" t="s">
        <v>72</v>
      </c>
      <c r="F75" s="18">
        <v>0</v>
      </c>
      <c r="G75" s="22">
        <v>0</v>
      </c>
    </row>
    <row r="76" spans="1:8" ht="22.5" hidden="1" x14ac:dyDescent="0.2">
      <c r="A76" s="17" t="s">
        <v>27</v>
      </c>
      <c r="B76" s="18">
        <v>555</v>
      </c>
      <c r="C76" s="19">
        <v>5</v>
      </c>
      <c r="D76" s="20">
        <v>1</v>
      </c>
      <c r="E76" s="16" t="s">
        <v>72</v>
      </c>
      <c r="F76" s="18" t="s">
        <v>28</v>
      </c>
      <c r="G76" s="22">
        <v>0</v>
      </c>
    </row>
    <row r="77" spans="1:8" x14ac:dyDescent="0.2">
      <c r="A77" s="10" t="s">
        <v>73</v>
      </c>
      <c r="B77" s="11">
        <v>555</v>
      </c>
      <c r="C77" s="14">
        <v>5</v>
      </c>
      <c r="D77" s="15">
        <v>2</v>
      </c>
      <c r="E77" s="12">
        <v>0</v>
      </c>
      <c r="F77" s="11">
        <v>0</v>
      </c>
      <c r="G77" s="21">
        <f>G78+G81+G83</f>
        <v>1706750</v>
      </c>
      <c r="H77" s="24"/>
    </row>
    <row r="78" spans="1:8" x14ac:dyDescent="0.2">
      <c r="A78" s="17" t="s">
        <v>74</v>
      </c>
      <c r="B78" s="18">
        <v>555</v>
      </c>
      <c r="C78" s="19">
        <v>5</v>
      </c>
      <c r="D78" s="20">
        <v>2</v>
      </c>
      <c r="E78" s="16" t="s">
        <v>75</v>
      </c>
      <c r="F78" s="18">
        <v>0</v>
      </c>
      <c r="G78" s="22">
        <f>G79+G80</f>
        <v>277118.42</v>
      </c>
    </row>
    <row r="79" spans="1:8" ht="22.5" x14ac:dyDescent="0.2">
      <c r="A79" s="17" t="s">
        <v>27</v>
      </c>
      <c r="B79" s="18">
        <v>555</v>
      </c>
      <c r="C79" s="19">
        <v>5</v>
      </c>
      <c r="D79" s="20">
        <v>2</v>
      </c>
      <c r="E79" s="16" t="s">
        <v>75</v>
      </c>
      <c r="F79" s="18" t="s">
        <v>28</v>
      </c>
      <c r="G79" s="22">
        <v>277118.42</v>
      </c>
    </row>
    <row r="80" spans="1:8" ht="22.5" hidden="1" x14ac:dyDescent="0.2">
      <c r="A80" s="17" t="s">
        <v>76</v>
      </c>
      <c r="B80" s="18">
        <v>555</v>
      </c>
      <c r="C80" s="19">
        <v>5</v>
      </c>
      <c r="D80" s="20">
        <v>2</v>
      </c>
      <c r="E80" s="16" t="s">
        <v>75</v>
      </c>
      <c r="F80" s="18" t="s">
        <v>77</v>
      </c>
      <c r="G80" s="22">
        <v>0</v>
      </c>
    </row>
    <row r="81" spans="1:8" ht="53.25" customHeight="1" x14ac:dyDescent="0.2">
      <c r="A81" s="17" t="s">
        <v>117</v>
      </c>
      <c r="B81" s="18">
        <v>555</v>
      </c>
      <c r="C81" s="19">
        <v>5</v>
      </c>
      <c r="D81" s="20">
        <v>2</v>
      </c>
      <c r="E81" s="16">
        <v>9500070810</v>
      </c>
      <c r="F81" s="18"/>
      <c r="G81" s="22">
        <f>G82</f>
        <v>1369650</v>
      </c>
    </row>
    <row r="82" spans="1:8" ht="72.75" customHeight="1" x14ac:dyDescent="0.2">
      <c r="A82" s="17" t="s">
        <v>118</v>
      </c>
      <c r="B82" s="18">
        <v>555</v>
      </c>
      <c r="C82" s="19">
        <v>5</v>
      </c>
      <c r="D82" s="20">
        <v>2</v>
      </c>
      <c r="E82" s="16">
        <v>9500070810</v>
      </c>
      <c r="F82" s="18">
        <v>812</v>
      </c>
      <c r="G82" s="22">
        <v>1369650</v>
      </c>
    </row>
    <row r="83" spans="1:8" ht="52.5" customHeight="1" x14ac:dyDescent="0.2">
      <c r="A83" s="17" t="s">
        <v>117</v>
      </c>
      <c r="B83" s="18">
        <v>555</v>
      </c>
      <c r="C83" s="19">
        <v>5</v>
      </c>
      <c r="D83" s="20">
        <v>2</v>
      </c>
      <c r="E83" s="16" t="s">
        <v>116</v>
      </c>
      <c r="F83" s="18"/>
      <c r="G83" s="22">
        <f>G84</f>
        <v>59981.58</v>
      </c>
    </row>
    <row r="84" spans="1:8" ht="65.25" customHeight="1" x14ac:dyDescent="0.2">
      <c r="A84" s="17" t="s">
        <v>118</v>
      </c>
      <c r="B84" s="18">
        <v>555</v>
      </c>
      <c r="C84" s="19">
        <v>5</v>
      </c>
      <c r="D84" s="20">
        <v>2</v>
      </c>
      <c r="E84" s="16" t="s">
        <v>116</v>
      </c>
      <c r="F84" s="18">
        <v>812</v>
      </c>
      <c r="G84" s="22">
        <v>59981.58</v>
      </c>
    </row>
    <row r="85" spans="1:8" x14ac:dyDescent="0.2">
      <c r="A85" s="10" t="s">
        <v>78</v>
      </c>
      <c r="B85" s="11">
        <v>555</v>
      </c>
      <c r="C85" s="14">
        <v>5</v>
      </c>
      <c r="D85" s="15">
        <v>3</v>
      </c>
      <c r="E85" s="12">
        <v>0</v>
      </c>
      <c r="F85" s="11">
        <v>0</v>
      </c>
      <c r="G85" s="21">
        <f>G86+G88+G90+G92</f>
        <v>818900</v>
      </c>
      <c r="H85" s="24"/>
    </row>
    <row r="86" spans="1:8" x14ac:dyDescent="0.2">
      <c r="A86" s="17" t="s">
        <v>79</v>
      </c>
      <c r="B86" s="18">
        <v>555</v>
      </c>
      <c r="C86" s="19">
        <v>5</v>
      </c>
      <c r="D86" s="20">
        <v>3</v>
      </c>
      <c r="E86" s="16" t="s">
        <v>80</v>
      </c>
      <c r="F86" s="18">
        <v>0</v>
      </c>
      <c r="G86" s="22">
        <f>G87</f>
        <v>350000</v>
      </c>
    </row>
    <row r="87" spans="1:8" ht="22.5" x14ac:dyDescent="0.2">
      <c r="A87" s="17" t="s">
        <v>27</v>
      </c>
      <c r="B87" s="18">
        <v>555</v>
      </c>
      <c r="C87" s="19">
        <v>5</v>
      </c>
      <c r="D87" s="20">
        <v>3</v>
      </c>
      <c r="E87" s="16" t="s">
        <v>80</v>
      </c>
      <c r="F87" s="18" t="s">
        <v>28</v>
      </c>
      <c r="G87" s="22">
        <v>350000</v>
      </c>
    </row>
    <row r="88" spans="1:8" ht="22.5" hidden="1" x14ac:dyDescent="0.2">
      <c r="A88" s="17" t="s">
        <v>81</v>
      </c>
      <c r="B88" s="18">
        <v>555</v>
      </c>
      <c r="C88" s="19">
        <v>5</v>
      </c>
      <c r="D88" s="20">
        <v>3</v>
      </c>
      <c r="E88" s="16" t="s">
        <v>82</v>
      </c>
      <c r="F88" s="18">
        <v>0</v>
      </c>
      <c r="G88" s="22">
        <v>0</v>
      </c>
    </row>
    <row r="89" spans="1:8" ht="22.5" hidden="1" x14ac:dyDescent="0.2">
      <c r="A89" s="17" t="s">
        <v>27</v>
      </c>
      <c r="B89" s="18">
        <v>555</v>
      </c>
      <c r="C89" s="19">
        <v>5</v>
      </c>
      <c r="D89" s="20">
        <v>3</v>
      </c>
      <c r="E89" s="16" t="s">
        <v>82</v>
      </c>
      <c r="F89" s="18" t="s">
        <v>28</v>
      </c>
      <c r="G89" s="22">
        <v>0</v>
      </c>
    </row>
    <row r="90" spans="1:8" x14ac:dyDescent="0.2">
      <c r="A90" s="17" t="s">
        <v>83</v>
      </c>
      <c r="B90" s="18">
        <v>555</v>
      </c>
      <c r="C90" s="19">
        <v>5</v>
      </c>
      <c r="D90" s="20">
        <v>3</v>
      </c>
      <c r="E90" s="16" t="s">
        <v>84</v>
      </c>
      <c r="F90" s="18">
        <v>0</v>
      </c>
      <c r="G90" s="22">
        <f>G91</f>
        <v>468900</v>
      </c>
    </row>
    <row r="91" spans="1:8" ht="22.5" x14ac:dyDescent="0.2">
      <c r="A91" s="17" t="s">
        <v>27</v>
      </c>
      <c r="B91" s="18">
        <v>555</v>
      </c>
      <c r="C91" s="19">
        <v>5</v>
      </c>
      <c r="D91" s="20">
        <v>3</v>
      </c>
      <c r="E91" s="16" t="s">
        <v>84</v>
      </c>
      <c r="F91" s="18" t="s">
        <v>28</v>
      </c>
      <c r="G91" s="22">
        <v>468900</v>
      </c>
    </row>
    <row r="92" spans="1:8" ht="42.75" hidden="1" customHeight="1" x14ac:dyDescent="0.2">
      <c r="A92" s="17" t="s">
        <v>113</v>
      </c>
      <c r="B92" s="18">
        <v>555</v>
      </c>
      <c r="C92" s="19">
        <v>5</v>
      </c>
      <c r="D92" s="20">
        <v>3</v>
      </c>
      <c r="E92" s="16">
        <v>9500070510</v>
      </c>
      <c r="F92" s="18"/>
      <c r="G92" s="22">
        <v>0</v>
      </c>
    </row>
    <row r="93" spans="1:8" ht="30.75" hidden="1" customHeight="1" x14ac:dyDescent="0.2">
      <c r="A93" s="17" t="s">
        <v>27</v>
      </c>
      <c r="B93" s="18">
        <v>555</v>
      </c>
      <c r="C93" s="19">
        <v>5</v>
      </c>
      <c r="D93" s="20">
        <v>3</v>
      </c>
      <c r="E93" s="16">
        <v>9500070510</v>
      </c>
      <c r="F93" s="18">
        <v>244</v>
      </c>
      <c r="G93" s="22">
        <v>0</v>
      </c>
    </row>
    <row r="94" spans="1:8" hidden="1" x14ac:dyDescent="0.2">
      <c r="A94" s="10" t="s">
        <v>85</v>
      </c>
      <c r="B94" s="11">
        <v>555</v>
      </c>
      <c r="C94" s="14">
        <v>7</v>
      </c>
      <c r="D94" s="15">
        <v>0</v>
      </c>
      <c r="E94" s="12">
        <v>0</v>
      </c>
      <c r="F94" s="11">
        <v>0</v>
      </c>
      <c r="G94" s="21">
        <v>0</v>
      </c>
    </row>
    <row r="95" spans="1:8" hidden="1" x14ac:dyDescent="0.2">
      <c r="A95" s="10" t="s">
        <v>86</v>
      </c>
      <c r="B95" s="11">
        <v>555</v>
      </c>
      <c r="C95" s="14">
        <v>7</v>
      </c>
      <c r="D95" s="15">
        <v>7</v>
      </c>
      <c r="E95" s="12">
        <v>0</v>
      </c>
      <c r="F95" s="11">
        <v>0</v>
      </c>
      <c r="G95" s="21">
        <v>0</v>
      </c>
    </row>
    <row r="96" spans="1:8" hidden="1" x14ac:dyDescent="0.2">
      <c r="A96" s="17" t="s">
        <v>87</v>
      </c>
      <c r="B96" s="18">
        <v>555</v>
      </c>
      <c r="C96" s="19">
        <v>7</v>
      </c>
      <c r="D96" s="20">
        <v>7</v>
      </c>
      <c r="E96" s="16" t="s">
        <v>88</v>
      </c>
      <c r="F96" s="18">
        <v>0</v>
      </c>
      <c r="G96" s="22">
        <v>0</v>
      </c>
    </row>
    <row r="97" spans="1:9" ht="22.5" hidden="1" x14ac:dyDescent="0.2">
      <c r="A97" s="17" t="s">
        <v>27</v>
      </c>
      <c r="B97" s="18">
        <v>555</v>
      </c>
      <c r="C97" s="19">
        <v>7</v>
      </c>
      <c r="D97" s="20">
        <v>7</v>
      </c>
      <c r="E97" s="16" t="s">
        <v>88</v>
      </c>
      <c r="F97" s="18" t="s">
        <v>28</v>
      </c>
      <c r="G97" s="22">
        <v>0</v>
      </c>
    </row>
    <row r="98" spans="1:9" x14ac:dyDescent="0.2">
      <c r="A98" s="10" t="s">
        <v>101</v>
      </c>
      <c r="B98" s="11">
        <v>555</v>
      </c>
      <c r="C98" s="14">
        <v>8</v>
      </c>
      <c r="D98" s="15">
        <v>0</v>
      </c>
      <c r="E98" s="12">
        <v>0</v>
      </c>
      <c r="F98" s="11">
        <v>0</v>
      </c>
      <c r="G98" s="21">
        <f>G99</f>
        <v>10236797.41</v>
      </c>
    </row>
    <row r="99" spans="1:9" x14ac:dyDescent="0.2">
      <c r="A99" s="10" t="s">
        <v>102</v>
      </c>
      <c r="B99" s="11">
        <v>555</v>
      </c>
      <c r="C99" s="14">
        <v>8</v>
      </c>
      <c r="D99" s="15">
        <v>1</v>
      </c>
      <c r="E99" s="12">
        <v>0</v>
      </c>
      <c r="F99" s="11">
        <v>0</v>
      </c>
      <c r="G99" s="21">
        <f>G100+G104+G110+G115</f>
        <v>10236797.41</v>
      </c>
    </row>
    <row r="100" spans="1:9" x14ac:dyDescent="0.2">
      <c r="A100" s="17" t="s">
        <v>103</v>
      </c>
      <c r="B100" s="18">
        <v>555</v>
      </c>
      <c r="C100" s="19">
        <v>8</v>
      </c>
      <c r="D100" s="20">
        <v>1</v>
      </c>
      <c r="E100" s="16" t="s">
        <v>104</v>
      </c>
      <c r="F100" s="18">
        <v>0</v>
      </c>
      <c r="G100" s="22">
        <f>G101+G102+G103</f>
        <v>7310700</v>
      </c>
    </row>
    <row r="101" spans="1:9" x14ac:dyDescent="0.2">
      <c r="A101" s="17" t="s">
        <v>105</v>
      </c>
      <c r="B101" s="18">
        <v>555</v>
      </c>
      <c r="C101" s="19">
        <v>8</v>
      </c>
      <c r="D101" s="20">
        <v>1</v>
      </c>
      <c r="E101" s="16" t="s">
        <v>104</v>
      </c>
      <c r="F101" s="18" t="s">
        <v>106</v>
      </c>
      <c r="G101" s="22">
        <v>5349400</v>
      </c>
    </row>
    <row r="102" spans="1:9" ht="22.5" hidden="1" x14ac:dyDescent="0.2">
      <c r="A102" s="17" t="s">
        <v>107</v>
      </c>
      <c r="B102" s="18">
        <v>555</v>
      </c>
      <c r="C102" s="19">
        <v>8</v>
      </c>
      <c r="D102" s="20">
        <v>1</v>
      </c>
      <c r="E102" s="16" t="s">
        <v>104</v>
      </c>
      <c r="F102" s="18" t="s">
        <v>108</v>
      </c>
      <c r="G102" s="22">
        <v>0</v>
      </c>
    </row>
    <row r="103" spans="1:9" ht="22.5" x14ac:dyDescent="0.2">
      <c r="A103" s="17" t="s">
        <v>109</v>
      </c>
      <c r="B103" s="18">
        <v>555</v>
      </c>
      <c r="C103" s="19">
        <v>8</v>
      </c>
      <c r="D103" s="20">
        <v>1</v>
      </c>
      <c r="E103" s="16" t="s">
        <v>104</v>
      </c>
      <c r="F103" s="18" t="s">
        <v>110</v>
      </c>
      <c r="G103" s="22">
        <v>1961300</v>
      </c>
    </row>
    <row r="104" spans="1:9" x14ac:dyDescent="0.2">
      <c r="A104" s="17" t="s">
        <v>111</v>
      </c>
      <c r="B104" s="18">
        <v>555</v>
      </c>
      <c r="C104" s="19">
        <v>8</v>
      </c>
      <c r="D104" s="20">
        <v>1</v>
      </c>
      <c r="E104" s="16" t="s">
        <v>112</v>
      </c>
      <c r="F104" s="18">
        <v>0</v>
      </c>
      <c r="G104" s="22">
        <f>G105+G106+G107+G108+G109</f>
        <v>1781197.41</v>
      </c>
      <c r="I104" s="24"/>
    </row>
    <row r="105" spans="1:9" ht="22.5" x14ac:dyDescent="0.2">
      <c r="A105" s="17" t="s">
        <v>25</v>
      </c>
      <c r="B105" s="18">
        <v>555</v>
      </c>
      <c r="C105" s="19">
        <v>8</v>
      </c>
      <c r="D105" s="20">
        <v>1</v>
      </c>
      <c r="E105" s="16" t="s">
        <v>112</v>
      </c>
      <c r="F105" s="18" t="s">
        <v>26</v>
      </c>
      <c r="G105" s="22">
        <v>101300</v>
      </c>
    </row>
    <row r="106" spans="1:9" ht="22.5" x14ac:dyDescent="0.2">
      <c r="A106" s="17" t="s">
        <v>27</v>
      </c>
      <c r="B106" s="18">
        <v>555</v>
      </c>
      <c r="C106" s="19">
        <v>8</v>
      </c>
      <c r="D106" s="20">
        <v>1</v>
      </c>
      <c r="E106" s="16" t="s">
        <v>112</v>
      </c>
      <c r="F106" s="18" t="s">
        <v>28</v>
      </c>
      <c r="G106" s="22">
        <v>1601297.41</v>
      </c>
    </row>
    <row r="107" spans="1:9" x14ac:dyDescent="0.2">
      <c r="A107" s="17" t="s">
        <v>42</v>
      </c>
      <c r="B107" s="18">
        <v>555</v>
      </c>
      <c r="C107" s="19">
        <v>8</v>
      </c>
      <c r="D107" s="20">
        <v>1</v>
      </c>
      <c r="E107" s="16" t="s">
        <v>112</v>
      </c>
      <c r="F107" s="18" t="s">
        <v>43</v>
      </c>
      <c r="G107" s="22">
        <v>40000</v>
      </c>
    </row>
    <row r="108" spans="1:9" x14ac:dyDescent="0.2">
      <c r="A108" s="17" t="s">
        <v>44</v>
      </c>
      <c r="B108" s="18">
        <v>555</v>
      </c>
      <c r="C108" s="19">
        <v>8</v>
      </c>
      <c r="D108" s="20">
        <v>1</v>
      </c>
      <c r="E108" s="16" t="s">
        <v>112</v>
      </c>
      <c r="F108" s="18" t="s">
        <v>45</v>
      </c>
      <c r="G108" s="22">
        <v>38600</v>
      </c>
    </row>
    <row r="109" spans="1:9" hidden="1" x14ac:dyDescent="0.2">
      <c r="A109" s="17" t="s">
        <v>46</v>
      </c>
      <c r="B109" s="18">
        <v>555</v>
      </c>
      <c r="C109" s="19">
        <v>8</v>
      </c>
      <c r="D109" s="20">
        <v>1</v>
      </c>
      <c r="E109" s="16" t="s">
        <v>112</v>
      </c>
      <c r="F109" s="18" t="s">
        <v>47</v>
      </c>
      <c r="G109" s="22">
        <v>0</v>
      </c>
    </row>
    <row r="110" spans="1:9" ht="33.75" x14ac:dyDescent="0.2">
      <c r="A110" s="17" t="s">
        <v>113</v>
      </c>
      <c r="B110" s="18">
        <v>555</v>
      </c>
      <c r="C110" s="19">
        <v>8</v>
      </c>
      <c r="D110" s="20">
        <v>1</v>
      </c>
      <c r="E110" s="16" t="s">
        <v>114</v>
      </c>
      <c r="F110" s="18">
        <v>0</v>
      </c>
      <c r="G110" s="22">
        <f>G111+G112+G113+G114</f>
        <v>1144900</v>
      </c>
    </row>
    <row r="111" spans="1:9" x14ac:dyDescent="0.2">
      <c r="A111" s="17" t="s">
        <v>105</v>
      </c>
      <c r="B111" s="18">
        <v>555</v>
      </c>
      <c r="C111" s="19">
        <v>8</v>
      </c>
      <c r="D111" s="20">
        <v>1</v>
      </c>
      <c r="E111" s="16" t="s">
        <v>114</v>
      </c>
      <c r="F111" s="18">
        <v>111</v>
      </c>
      <c r="G111" s="22">
        <v>1144900</v>
      </c>
    </row>
    <row r="112" spans="1:9" ht="22.5" hidden="1" x14ac:dyDescent="0.2">
      <c r="A112" s="17" t="s">
        <v>107</v>
      </c>
      <c r="B112" s="18">
        <v>555</v>
      </c>
      <c r="C112" s="19">
        <v>8</v>
      </c>
      <c r="D112" s="20">
        <v>1</v>
      </c>
      <c r="E112" s="16" t="s">
        <v>114</v>
      </c>
      <c r="F112" s="18">
        <v>119</v>
      </c>
      <c r="G112" s="22">
        <v>0</v>
      </c>
    </row>
    <row r="113" spans="1:7" ht="45" hidden="1" customHeight="1" x14ac:dyDescent="0.2">
      <c r="A113" s="17" t="s">
        <v>25</v>
      </c>
      <c r="B113" s="18">
        <v>555</v>
      </c>
      <c r="C113" s="19">
        <v>8</v>
      </c>
      <c r="D113" s="20">
        <v>1</v>
      </c>
      <c r="E113" s="16" t="s">
        <v>114</v>
      </c>
      <c r="F113" s="18">
        <v>242</v>
      </c>
      <c r="G113" s="22">
        <v>0</v>
      </c>
    </row>
    <row r="114" spans="1:7" ht="22.5" hidden="1" x14ac:dyDescent="0.2">
      <c r="A114" s="17" t="s">
        <v>27</v>
      </c>
      <c r="B114" s="18">
        <v>555</v>
      </c>
      <c r="C114" s="19">
        <v>8</v>
      </c>
      <c r="D114" s="20">
        <v>1</v>
      </c>
      <c r="E114" s="16" t="s">
        <v>114</v>
      </c>
      <c r="F114" s="18" t="s">
        <v>28</v>
      </c>
      <c r="G114" s="22">
        <v>0</v>
      </c>
    </row>
    <row r="115" spans="1:7" ht="33.75" hidden="1" x14ac:dyDescent="0.2">
      <c r="A115" s="17" t="s">
        <v>120</v>
      </c>
      <c r="B115" s="18">
        <v>555</v>
      </c>
      <c r="C115" s="19">
        <v>8</v>
      </c>
      <c r="D115" s="20">
        <v>1</v>
      </c>
      <c r="E115" s="16" t="s">
        <v>119</v>
      </c>
      <c r="F115" s="18"/>
      <c r="G115" s="22">
        <v>0</v>
      </c>
    </row>
    <row r="116" spans="1:7" ht="22.5" hidden="1" x14ac:dyDescent="0.2">
      <c r="A116" s="17" t="s">
        <v>27</v>
      </c>
      <c r="B116" s="18">
        <v>555</v>
      </c>
      <c r="C116" s="19">
        <v>8</v>
      </c>
      <c r="D116" s="20">
        <v>1</v>
      </c>
      <c r="E116" s="16" t="s">
        <v>119</v>
      </c>
      <c r="F116" s="18">
        <v>244</v>
      </c>
      <c r="G116" s="22">
        <v>0</v>
      </c>
    </row>
    <row r="117" spans="1:7" x14ac:dyDescent="0.2">
      <c r="A117" s="10" t="s">
        <v>89</v>
      </c>
      <c r="B117" s="11">
        <v>555</v>
      </c>
      <c r="C117" s="14">
        <v>10</v>
      </c>
      <c r="D117" s="15">
        <v>0</v>
      </c>
      <c r="E117" s="12">
        <v>0</v>
      </c>
      <c r="F117" s="11">
        <v>0</v>
      </c>
      <c r="G117" s="21">
        <v>41983.88</v>
      </c>
    </row>
    <row r="118" spans="1:7" x14ac:dyDescent="0.2">
      <c r="A118" s="10" t="s">
        <v>90</v>
      </c>
      <c r="B118" s="11">
        <v>555</v>
      </c>
      <c r="C118" s="14">
        <v>10</v>
      </c>
      <c r="D118" s="15">
        <v>1</v>
      </c>
      <c r="E118" s="12">
        <v>0</v>
      </c>
      <c r="F118" s="11">
        <v>0</v>
      </c>
      <c r="G118" s="21">
        <v>41983.88</v>
      </c>
    </row>
    <row r="119" spans="1:7" x14ac:dyDescent="0.2">
      <c r="A119" s="17" t="s">
        <v>91</v>
      </c>
      <c r="B119" s="18">
        <v>555</v>
      </c>
      <c r="C119" s="19">
        <v>10</v>
      </c>
      <c r="D119" s="20">
        <v>1</v>
      </c>
      <c r="E119" s="16" t="s">
        <v>92</v>
      </c>
      <c r="F119" s="18">
        <v>0</v>
      </c>
      <c r="G119" s="22">
        <v>41983.88</v>
      </c>
    </row>
    <row r="120" spans="1:7" ht="29.25" customHeight="1" x14ac:dyDescent="0.2">
      <c r="A120" s="17" t="s">
        <v>121</v>
      </c>
      <c r="B120" s="18">
        <v>555</v>
      </c>
      <c r="C120" s="19">
        <v>10</v>
      </c>
      <c r="D120" s="20">
        <v>1</v>
      </c>
      <c r="E120" s="16" t="s">
        <v>92</v>
      </c>
      <c r="F120" s="18">
        <v>321</v>
      </c>
      <c r="G120" s="22">
        <v>41983.88</v>
      </c>
    </row>
    <row r="121" spans="1:7" ht="22.5" x14ac:dyDescent="0.2">
      <c r="A121" s="10" t="s">
        <v>93</v>
      </c>
      <c r="B121" s="11">
        <v>555</v>
      </c>
      <c r="C121" s="14">
        <v>14</v>
      </c>
      <c r="D121" s="15">
        <v>0</v>
      </c>
      <c r="E121" s="12">
        <v>0</v>
      </c>
      <c r="F121" s="11">
        <v>0</v>
      </c>
      <c r="G121" s="21">
        <f>G122</f>
        <v>309790</v>
      </c>
    </row>
    <row r="122" spans="1:7" x14ac:dyDescent="0.2">
      <c r="A122" s="10" t="s">
        <v>94</v>
      </c>
      <c r="B122" s="11">
        <v>555</v>
      </c>
      <c r="C122" s="14">
        <v>14</v>
      </c>
      <c r="D122" s="15">
        <v>3</v>
      </c>
      <c r="E122" s="12">
        <v>0</v>
      </c>
      <c r="F122" s="11">
        <v>0</v>
      </c>
      <c r="G122" s="21">
        <f>G123</f>
        <v>309790</v>
      </c>
    </row>
    <row r="123" spans="1:7" ht="22.5" x14ac:dyDescent="0.2">
      <c r="A123" s="17" t="s">
        <v>95</v>
      </c>
      <c r="B123" s="18">
        <v>555</v>
      </c>
      <c r="C123" s="19">
        <v>14</v>
      </c>
      <c r="D123" s="20">
        <v>3</v>
      </c>
      <c r="E123" s="16" t="s">
        <v>96</v>
      </c>
      <c r="F123" s="18">
        <v>0</v>
      </c>
      <c r="G123" s="22">
        <f>G124</f>
        <v>309790</v>
      </c>
    </row>
    <row r="124" spans="1:7" x14ac:dyDescent="0.2">
      <c r="A124" s="17" t="s">
        <v>32</v>
      </c>
      <c r="B124" s="18">
        <v>555</v>
      </c>
      <c r="C124" s="19">
        <v>14</v>
      </c>
      <c r="D124" s="20">
        <v>3</v>
      </c>
      <c r="E124" s="16" t="s">
        <v>96</v>
      </c>
      <c r="F124" s="18" t="s">
        <v>33</v>
      </c>
      <c r="G124" s="22">
        <v>309790</v>
      </c>
    </row>
  </sheetData>
  <autoFilter ref="A14:GE15"/>
  <mergeCells count="8">
    <mergeCell ref="B1:G5"/>
    <mergeCell ref="A13:A14"/>
    <mergeCell ref="A8:G8"/>
    <mergeCell ref="A9:G9"/>
    <mergeCell ref="A10:G10"/>
    <mergeCell ref="A11:G11"/>
    <mergeCell ref="G13:G14"/>
    <mergeCell ref="B13:F13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19,20</vt:lpstr>
      <vt:lpstr>2018</vt:lpstr>
      <vt:lpstr>'2018'!Заголовки_для_печати</vt:lpstr>
      <vt:lpstr>'Бюджет 19,20'!Заголовки_для_печати</vt:lpstr>
      <vt:lpstr>'2018'!Область_печати</vt:lpstr>
      <vt:lpstr>'Бюджет 19,20'!Область_печати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2017-11-16T08:19:36Z</cp:lastPrinted>
  <dcterms:created xsi:type="dcterms:W3CDTF">2016-08-19T04:36:13Z</dcterms:created>
  <dcterms:modified xsi:type="dcterms:W3CDTF">2017-12-01T07:16:02Z</dcterms:modified>
</cp:coreProperties>
</file>